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sobní\PROJEKTY\Kopřivnice DPS\ZTI_2020\"/>
    </mc:Choice>
  </mc:AlternateContent>
  <xr:revisionPtr revIDLastSave="0" documentId="8_{39B446D2-27EB-4B7C-887F-6355DFF3EF7B}" xr6:coauthVersionLast="45" xr6:coauthVersionMax="45" xr10:uidLastSave="{00000000-0000-0000-0000-000000000000}"/>
  <bookViews>
    <workbookView xWindow="-108" yWindow="-108" windowWidth="23256" windowHeight="12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2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2 Pol'!$A$1:$X$112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G42" i="1"/>
  <c r="F42" i="1"/>
  <c r="G41" i="1"/>
  <c r="F41" i="1"/>
  <c r="G39" i="1"/>
  <c r="F39" i="1"/>
  <c r="G111" i="12"/>
  <c r="BA10" i="12"/>
  <c r="G8" i="12"/>
  <c r="I8" i="12"/>
  <c r="K8" i="12"/>
  <c r="O8" i="12"/>
  <c r="Q8" i="12"/>
  <c r="V8" i="12"/>
  <c r="G9" i="12"/>
  <c r="I9" i="12"/>
  <c r="K9" i="12"/>
  <c r="M9" i="12"/>
  <c r="M8" i="12" s="1"/>
  <c r="O9" i="12"/>
  <c r="Q9" i="12"/>
  <c r="V9" i="12"/>
  <c r="G13" i="12"/>
  <c r="K13" i="12"/>
  <c r="O13" i="12"/>
  <c r="V13" i="12"/>
  <c r="G14" i="12"/>
  <c r="M14" i="12" s="1"/>
  <c r="M13" i="12" s="1"/>
  <c r="I14" i="12"/>
  <c r="I13" i="12" s="1"/>
  <c r="K14" i="12"/>
  <c r="O14" i="12"/>
  <c r="Q14" i="12"/>
  <c r="Q13" i="12" s="1"/>
  <c r="V14" i="12"/>
  <c r="I15" i="12"/>
  <c r="K15" i="12"/>
  <c r="Q15" i="12"/>
  <c r="V15" i="12"/>
  <c r="G16" i="12"/>
  <c r="G15" i="12" s="1"/>
  <c r="I16" i="12"/>
  <c r="K16" i="12"/>
  <c r="M16" i="12"/>
  <c r="M15" i="12" s="1"/>
  <c r="O16" i="12"/>
  <c r="O15" i="12" s="1"/>
  <c r="Q16" i="12"/>
  <c r="V16" i="12"/>
  <c r="G19" i="12"/>
  <c r="M19" i="12" s="1"/>
  <c r="I19" i="12"/>
  <c r="I18" i="12" s="1"/>
  <c r="K19" i="12"/>
  <c r="K18" i="12" s="1"/>
  <c r="O19" i="12"/>
  <c r="Q19" i="12"/>
  <c r="Q18" i="12" s="1"/>
  <c r="V19" i="12"/>
  <c r="V18" i="12" s="1"/>
  <c r="G20" i="12"/>
  <c r="I20" i="12"/>
  <c r="K20" i="12"/>
  <c r="M20" i="12"/>
  <c r="O20" i="12"/>
  <c r="Q20" i="12"/>
  <c r="V20" i="12"/>
  <c r="G21" i="12"/>
  <c r="I21" i="12"/>
  <c r="K21" i="12"/>
  <c r="M21" i="12"/>
  <c r="O21" i="12"/>
  <c r="Q21" i="12"/>
  <c r="V21" i="12"/>
  <c r="G23" i="12"/>
  <c r="M23" i="12" s="1"/>
  <c r="I23" i="12"/>
  <c r="K23" i="12"/>
  <c r="O23" i="12"/>
  <c r="O18" i="12" s="1"/>
  <c r="Q23" i="12"/>
  <c r="V23" i="12"/>
  <c r="G25" i="12"/>
  <c r="I25" i="12"/>
  <c r="K25" i="12"/>
  <c r="K24" i="12" s="1"/>
  <c r="M25" i="12"/>
  <c r="O25" i="12"/>
  <c r="Q25" i="12"/>
  <c r="V25" i="12"/>
  <c r="V24" i="12" s="1"/>
  <c r="G28" i="12"/>
  <c r="I28" i="12"/>
  <c r="K28" i="12"/>
  <c r="M28" i="12"/>
  <c r="O28" i="12"/>
  <c r="Q28" i="12"/>
  <c r="V28" i="12"/>
  <c r="G29" i="12"/>
  <c r="G24" i="12" s="1"/>
  <c r="I29" i="12"/>
  <c r="K29" i="12"/>
  <c r="O29" i="12"/>
  <c r="O24" i="12" s="1"/>
  <c r="Q29" i="12"/>
  <c r="V29" i="12"/>
  <c r="G30" i="12"/>
  <c r="M30" i="12" s="1"/>
  <c r="I30" i="12"/>
  <c r="I24" i="12" s="1"/>
  <c r="K30" i="12"/>
  <c r="O30" i="12"/>
  <c r="Q30" i="12"/>
  <c r="Q24" i="12" s="1"/>
  <c r="V30" i="12"/>
  <c r="G32" i="12"/>
  <c r="I32" i="12"/>
  <c r="K32" i="12"/>
  <c r="M32" i="12"/>
  <c r="O32" i="12"/>
  <c r="Q32" i="12"/>
  <c r="V32" i="12"/>
  <c r="G34" i="12"/>
  <c r="I34" i="12"/>
  <c r="K34" i="12"/>
  <c r="M34" i="12"/>
  <c r="O34" i="12"/>
  <c r="Q34" i="12"/>
  <c r="V34" i="12"/>
  <c r="G36" i="12"/>
  <c r="M36" i="12" s="1"/>
  <c r="I36" i="12"/>
  <c r="K36" i="12"/>
  <c r="O36" i="12"/>
  <c r="Q36" i="12"/>
  <c r="V36" i="12"/>
  <c r="G38" i="12"/>
  <c r="M38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2" i="12"/>
  <c r="I42" i="12"/>
  <c r="K42" i="12"/>
  <c r="M42" i="12"/>
  <c r="O42" i="12"/>
  <c r="Q42" i="12"/>
  <c r="V42" i="12"/>
  <c r="G43" i="12"/>
  <c r="M43" i="12" s="1"/>
  <c r="I43" i="12"/>
  <c r="K43" i="12"/>
  <c r="O43" i="12"/>
  <c r="Q43" i="12"/>
  <c r="V43" i="12"/>
  <c r="G45" i="12"/>
  <c r="M45" i="12" s="1"/>
  <c r="I45" i="12"/>
  <c r="K45" i="12"/>
  <c r="O45" i="12"/>
  <c r="Q45" i="12"/>
  <c r="V45" i="12"/>
  <c r="G47" i="12"/>
  <c r="I47" i="12"/>
  <c r="K47" i="12"/>
  <c r="M47" i="12"/>
  <c r="O47" i="12"/>
  <c r="Q47" i="12"/>
  <c r="V47" i="12"/>
  <c r="G49" i="12"/>
  <c r="I49" i="12"/>
  <c r="K49" i="12"/>
  <c r="M49" i="12"/>
  <c r="O49" i="12"/>
  <c r="Q49" i="12"/>
  <c r="V49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6" i="12"/>
  <c r="G55" i="12" s="1"/>
  <c r="I56" i="12"/>
  <c r="K56" i="12"/>
  <c r="M56" i="12"/>
  <c r="O56" i="12"/>
  <c r="O55" i="12" s="1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I55" i="12" s="1"/>
  <c r="K58" i="12"/>
  <c r="O58" i="12"/>
  <c r="Q58" i="12"/>
  <c r="Q55" i="12" s="1"/>
  <c r="V58" i="12"/>
  <c r="G60" i="12"/>
  <c r="I60" i="12"/>
  <c r="K60" i="12"/>
  <c r="K55" i="12" s="1"/>
  <c r="M60" i="12"/>
  <c r="O60" i="12"/>
  <c r="Q60" i="12"/>
  <c r="V60" i="12"/>
  <c r="V55" i="12" s="1"/>
  <c r="G61" i="12"/>
  <c r="I61" i="12"/>
  <c r="K61" i="12"/>
  <c r="M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I64" i="12"/>
  <c r="K64" i="12"/>
  <c r="M64" i="12"/>
  <c r="O64" i="12"/>
  <c r="Q64" i="12"/>
  <c r="V64" i="12"/>
  <c r="G67" i="12"/>
  <c r="I67" i="12"/>
  <c r="K67" i="12"/>
  <c r="M67" i="12"/>
  <c r="O67" i="12"/>
  <c r="Q67" i="12"/>
  <c r="V67" i="12"/>
  <c r="G68" i="12"/>
  <c r="M68" i="12" s="1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1" i="12"/>
  <c r="I71" i="12"/>
  <c r="K71" i="12"/>
  <c r="M71" i="12"/>
  <c r="O71" i="12"/>
  <c r="Q71" i="12"/>
  <c r="V71" i="12"/>
  <c r="G72" i="12"/>
  <c r="I72" i="12"/>
  <c r="K72" i="12"/>
  <c r="M72" i="12"/>
  <c r="O72" i="12"/>
  <c r="Q72" i="12"/>
  <c r="V72" i="12"/>
  <c r="G73" i="12"/>
  <c r="M73" i="12" s="1"/>
  <c r="I73" i="12"/>
  <c r="K73" i="12"/>
  <c r="O73" i="12"/>
  <c r="Q73" i="12"/>
  <c r="V73" i="12"/>
  <c r="G75" i="12"/>
  <c r="M75" i="12" s="1"/>
  <c r="I75" i="12"/>
  <c r="K75" i="12"/>
  <c r="O75" i="12"/>
  <c r="Q75" i="12"/>
  <c r="V75" i="12"/>
  <c r="G77" i="12"/>
  <c r="I77" i="12"/>
  <c r="K77" i="12"/>
  <c r="M77" i="12"/>
  <c r="O77" i="12"/>
  <c r="Q77" i="12"/>
  <c r="V77" i="12"/>
  <c r="G78" i="12"/>
  <c r="I78" i="12"/>
  <c r="K78" i="12"/>
  <c r="M78" i="12"/>
  <c r="O78" i="12"/>
  <c r="Q78" i="12"/>
  <c r="V78" i="12"/>
  <c r="G79" i="12"/>
  <c r="M79" i="12" s="1"/>
  <c r="I79" i="12"/>
  <c r="K79" i="12"/>
  <c r="O79" i="12"/>
  <c r="Q79" i="12"/>
  <c r="V79" i="12"/>
  <c r="G81" i="12"/>
  <c r="I81" i="12"/>
  <c r="K81" i="12"/>
  <c r="K80" i="12" s="1"/>
  <c r="M81" i="12"/>
  <c r="O81" i="12"/>
  <c r="Q81" i="12"/>
  <c r="V81" i="12"/>
  <c r="V80" i="12" s="1"/>
  <c r="G82" i="12"/>
  <c r="I82" i="12"/>
  <c r="K82" i="12"/>
  <c r="M82" i="12"/>
  <c r="O82" i="12"/>
  <c r="Q82" i="12"/>
  <c r="V82" i="12"/>
  <c r="G83" i="12"/>
  <c r="G80" i="12" s="1"/>
  <c r="I83" i="12"/>
  <c r="K83" i="12"/>
  <c r="O83" i="12"/>
  <c r="O80" i="12" s="1"/>
  <c r="Q83" i="12"/>
  <c r="V83" i="12"/>
  <c r="G84" i="12"/>
  <c r="M84" i="12" s="1"/>
  <c r="I84" i="12"/>
  <c r="I80" i="12" s="1"/>
  <c r="K84" i="12"/>
  <c r="O84" i="12"/>
  <c r="Q84" i="12"/>
  <c r="Q80" i="12" s="1"/>
  <c r="V84" i="12"/>
  <c r="G85" i="12"/>
  <c r="I85" i="12"/>
  <c r="K85" i="12"/>
  <c r="M85" i="12"/>
  <c r="O85" i="12"/>
  <c r="Q85" i="12"/>
  <c r="V85" i="12"/>
  <c r="G86" i="12"/>
  <c r="I86" i="12"/>
  <c r="K86" i="12"/>
  <c r="M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90" i="12"/>
  <c r="I90" i="12"/>
  <c r="K90" i="12"/>
  <c r="M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I94" i="12"/>
  <c r="K94" i="12"/>
  <c r="M94" i="12"/>
  <c r="O94" i="12"/>
  <c r="Q94" i="12"/>
  <c r="V94" i="12"/>
  <c r="G96" i="12"/>
  <c r="I96" i="12"/>
  <c r="K96" i="12"/>
  <c r="M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I99" i="12"/>
  <c r="K99" i="12"/>
  <c r="M99" i="12"/>
  <c r="O99" i="12"/>
  <c r="Q99" i="12"/>
  <c r="V99" i="12"/>
  <c r="G100" i="12"/>
  <c r="I100" i="12"/>
  <c r="K100" i="12"/>
  <c r="M100" i="12"/>
  <c r="O100" i="12"/>
  <c r="Q100" i="12"/>
  <c r="V100" i="12"/>
  <c r="G102" i="12"/>
  <c r="M102" i="12" s="1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I104" i="12"/>
  <c r="K104" i="12"/>
  <c r="M104" i="12"/>
  <c r="O104" i="12"/>
  <c r="Q104" i="12"/>
  <c r="V104" i="12"/>
  <c r="G105" i="12"/>
  <c r="I105" i="12"/>
  <c r="K105" i="12"/>
  <c r="M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I109" i="12"/>
  <c r="K109" i="12"/>
  <c r="M109" i="12"/>
  <c r="O109" i="12"/>
  <c r="Q109" i="12"/>
  <c r="V109" i="12"/>
  <c r="AE111" i="12"/>
  <c r="AF111" i="12"/>
  <c r="I20" i="1"/>
  <c r="I19" i="1"/>
  <c r="I18" i="1"/>
  <c r="I17" i="1"/>
  <c r="I16" i="1"/>
  <c r="I57" i="1"/>
  <c r="J56" i="1" s="1"/>
  <c r="F43" i="1"/>
  <c r="G23" i="1" s="1"/>
  <c r="G43" i="1"/>
  <c r="G25" i="1" s="1"/>
  <c r="A25" i="1" s="1"/>
  <c r="H42" i="1"/>
  <c r="I42" i="1" s="1"/>
  <c r="H41" i="1"/>
  <c r="I41" i="1" s="1"/>
  <c r="H40" i="1"/>
  <c r="H39" i="1"/>
  <c r="I39" i="1" s="1"/>
  <c r="I43" i="1" s="1"/>
  <c r="J50" i="1" l="1"/>
  <c r="J51" i="1"/>
  <c r="J53" i="1"/>
  <c r="J55" i="1"/>
  <c r="J52" i="1"/>
  <c r="J54" i="1"/>
  <c r="G26" i="1"/>
  <c r="A26" i="1"/>
  <c r="A23" i="1"/>
  <c r="G28" i="1"/>
  <c r="M18" i="12"/>
  <c r="M55" i="12"/>
  <c r="M24" i="12"/>
  <c r="G18" i="12"/>
  <c r="M83" i="12"/>
  <c r="M80" i="12" s="1"/>
  <c r="M29" i="12"/>
  <c r="J41" i="1"/>
  <c r="J39" i="1"/>
  <c r="J43" i="1" s="1"/>
  <c r="J42" i="1"/>
  <c r="H43" i="1"/>
  <c r="I21" i="1"/>
  <c r="J28" i="1"/>
  <c r="J26" i="1"/>
  <c r="G38" i="1"/>
  <c r="F38" i="1"/>
  <c r="J23" i="1"/>
  <c r="J24" i="1"/>
  <c r="J25" i="1"/>
  <c r="J27" i="1"/>
  <c r="E24" i="1"/>
  <c r="E26" i="1"/>
  <c r="J57" i="1" l="1"/>
  <c r="A24" i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8094C4F7-37A5-4A38-8AEB-8388F04A5E9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87843DC-5D42-486D-8698-FD759B25012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<sst xmlns="http://schemas.openxmlformats.org/spreadsheetml/2006/main" count="765" uniqueCount="283">
  <si>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</si>
  <si>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</si>
  <si>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</si>
  <si>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</si>
  <si>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</si>
  <si>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</si>
  <si>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</si>
  <si>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</si>
  <si>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</si>
  <si>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</si>
  <si>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</si>
  <si>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</si>
  <si>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</si>
  <si>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</si>
  <si>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</si>
  <si>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</si>
  <si>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</si>
  <si>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</si>
  <si>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</si>
  <si>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</si>
  <si>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</si>
  <si>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</si>
  <si>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</si>
  <si>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</si>
  <si>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</si>
  <si>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</si>
  <si>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</si>
  <si>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</si>
  <si>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</si>
  <si>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</si>
  <si>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</si>
  <si>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</si>
  <si>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</si>
  <si>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</si>
  <si>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</si>
  <si>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</si>
  <si>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</si>
  <si>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</si>
  <si>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</si>
  <si>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</si>
  <si>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</si>
  <si>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</si>
  <si>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</si>
  <si>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</t>
  </si>
  <si>
    <t>ZTI</t>
  </si>
  <si>
    <t>1</t>
  </si>
  <si>
    <t>Stavební úpravy a změna užívání - DPS, Masarykovo nám. 650/11</t>
  </si>
  <si>
    <t>Objekt:</t>
  </si>
  <si>
    <t>Rozpočet:</t>
  </si>
  <si>
    <t>ES2020001</t>
  </si>
  <si>
    <t>Kopřivnice DPS</t>
  </si>
  <si>
    <t>Město Kopřivnice</t>
  </si>
  <si>
    <t>Štefánikova 1163/12</t>
  </si>
  <si>
    <t>Kopřivnice</t>
  </si>
  <si>
    <t>74221</t>
  </si>
  <si>
    <t>00298077</t>
  </si>
  <si>
    <t>CZ00298077</t>
  </si>
  <si>
    <t>Stavba</t>
  </si>
  <si>
    <t>Stavební objekt</t>
  </si>
  <si>
    <t>Celkem za stavbu</t>
  </si>
  <si>
    <t>CZK</t>
  </si>
  <si>
    <t>Rekapitulace dílů</t>
  </si>
  <si>
    <t>Typ dílu</t>
  </si>
  <si>
    <t>3</t>
  </si>
  <si>
    <t>Svislé a kompletní konstrukce</t>
  </si>
  <si>
    <t>94</t>
  </si>
  <si>
    <t>Lešení a stavební výtahy</t>
  </si>
  <si>
    <t>96</t>
  </si>
  <si>
    <t>Bourání konstrukcí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</si>
  <si>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</si>
  <si>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</si>
  <si>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</si>
  <si>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</si>
  <si>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</si>
  <si>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</si>
  <si>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</si>
  <si>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</si>
  <si>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</si>
  <si>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</si>
  <si>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</si>
  <si>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</si>
  <si>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</si>
  <si>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</si>
  <si>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</si>
  <si>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</si>
  <si>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</si>
  <si>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</si>
  <si>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</si>
  <si>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</si>
  <si>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</si>
  <si>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</si>
  <si>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</si>
  <si>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</si>
  <si>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</si>
  <si>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</si>
  <si>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</si>
  <si>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</si>
  <si>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</si>
  <si>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</si>
  <si>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</si>
  <si>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</si>
  <si>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</si>
  <si>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</si>
  <si>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</si>
  <si>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</si>
  <si>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</si>
  <si>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</si>
  <si>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311101211R00</t>
  </si>
  <si>
    <t>Vytvoření prostupů ve zdech monolitických o vnější průřezové ploše do 0,02 m2</t>
  </si>
  <si>
    <t>m</t>
  </si>
  <si>
    <t>801-1</t>
  </si>
  <si>
    <t>RTS 20/ II</t>
  </si>
  <si>
    <t>RTS 20/ I</t>
  </si>
  <si>
    <t>Práce</t>
  </si>
  <si>
    <t>POL1_</t>
  </si>
  <si>
    <t>nebo suchých kanálků vodorovných, šikmých, obloukových, zalomených i svislých v nosných, výplňových, obkladových, půdních apod. ve zdech z monolitického betonu nebo železobetonu, trvale osazených, vložkami nasraz z dutinových tvarovek, trub, prefabrikovaných dílců (rozlišení položek je podle jejich průřezové plochy) apod., bez jejich dodání, včetně polohového zajištění v bednění při betonáži,</t>
  </si>
  <si>
    <t>SPI</t>
  </si>
  <si>
    <t>svislý prostup : 15*0,3</t>
  </si>
  <si>
    <t>VV</t>
  </si>
  <si>
    <t>vodorovný prostup : 2*0,3+3*0,1</t>
  </si>
  <si>
    <t>941955001R00</t>
  </si>
  <si>
    <t>Lešení lehké pracovní pomocné pomocné, o výšce lešeňové podlahy do 1,2 m</t>
  </si>
  <si>
    <t>m2</t>
  </si>
  <si>
    <t>800-3</t>
  </si>
  <si>
    <t>969011121R00</t>
  </si>
  <si>
    <t>Vybourání vodovodního, plynového a podobného vedení DN do 52 mm</t>
  </si>
  <si>
    <t>801-3</t>
  </si>
  <si>
    <t>včetně pomocného lešení o výšce podlahy do 1900 mm a pro zatížení do 1,5 kPa  (150 kg/m2),</t>
  </si>
  <si>
    <t>713571113R00</t>
  </si>
  <si>
    <t>Požárně ochranná manžeta EI 90, D 75 mm</t>
  </si>
  <si>
    <t>kus</t>
  </si>
  <si>
    <t>800-713</t>
  </si>
  <si>
    <t>713571115R00</t>
  </si>
  <si>
    <t>Požárně ochranná manžeta EI 90, D 110 mm</t>
  </si>
  <si>
    <t>998713202R00</t>
  </si>
  <si>
    <t>Přesun hmot pro izolace tepelné v objektech výšky do 12 m</t>
  </si>
  <si>
    <t>Přesun hmot</t>
  </si>
  <si>
    <t>POL7_</t>
  </si>
  <si>
    <t>50 m vodorovně</t>
  </si>
  <si>
    <t>713582113R00</t>
  </si>
  <si>
    <t>Požární okna a revizní dvířka revizní dvířka do masivních stěn, rozměr 300x300 mm, požární odolnost EW 30</t>
  </si>
  <si>
    <t>721194105RM1</t>
  </si>
  <si>
    <t>Zřízení přípojek na potrubí D 50 mm, včetně podomítkové zápachové uzávěrky</t>
  </si>
  <si>
    <t>800-721</t>
  </si>
  <si>
    <t>vyvedení a upevnění odpadních výpustek,</t>
  </si>
  <si>
    <t>pračka : 3</t>
  </si>
  <si>
    <t>722181213RZ2</t>
  </si>
  <si>
    <t>Izolace vodovodního potrubí návleková z trubic z pěnového polyetylenu, tloušťka stěny 13 mm, d 110 mm</t>
  </si>
  <si>
    <t>721273150RT1</t>
  </si>
  <si>
    <t>Ventilační hlavice D 50, 75, 110 mm, přivzdušňovací ventil D 50/75/110 mm s dvojitou izolační stěnou, s masivní pryžovou membránou, s odnímatelnou mřížkou proti hmyzu a pro čištění, mat. , včetně dodávky materiálu</t>
  </si>
  <si>
    <t>721176137R00</t>
  </si>
  <si>
    <t>Potrubí svodné (ležaté) zavěšené vnější průměr D 160 mm, tloušťka stěny 3,9 mm, DN 160</t>
  </si>
  <si>
    <t>včetně tvarovek, objímek. Bez zednických výpomocí.</t>
  </si>
  <si>
    <t>721176136R00</t>
  </si>
  <si>
    <t>Potrubí svodné (ležaté) zavěšené vnější průměr D 125 mm, tloušťka stěny 3,1 mm, DN 125</t>
  </si>
  <si>
    <t>721176135R00</t>
  </si>
  <si>
    <t>Potrubí svodné (ležaté) zavěšené vnější průměr D 110 mm, tloušťka stěny 2,7 mm, DN 100</t>
  </si>
  <si>
    <t>721171809R00</t>
  </si>
  <si>
    <t>Demontáž potrubí z novodurových trub přes D 114 mm do D 160 mm</t>
  </si>
  <si>
    <t>odpadního nebo připojovacího,</t>
  </si>
  <si>
    <t>721176115R00</t>
  </si>
  <si>
    <t>Potrubí HT odpadní svislé vnější průměr D 110 mm, tloušťka stěny 2,7 mm, DN 100</t>
  </si>
  <si>
    <t>721176114R00</t>
  </si>
  <si>
    <t>Potrubí HT odpadní svislé vnější průměr D 75 mm, tloušťka stěny 1,9 mm, DN 70</t>
  </si>
  <si>
    <t>721290123R00</t>
  </si>
  <si>
    <t>Zkouška těsnosti kanalizace v objektech kouřem, DN 300</t>
  </si>
  <si>
    <t>998721202R00</t>
  </si>
  <si>
    <t>Přesun hmot pro vnitřní kanalizaci v objektech výšky do 12 m</t>
  </si>
  <si>
    <t>50 m vodorovně, měřeno od těžiště půdorysné plochy skládky do těžiště půdorysné plochy objektu</t>
  </si>
  <si>
    <t>721152218R00</t>
  </si>
  <si>
    <t>Čistící kus pro potrubí PE odpadní svislé vnější průměr D 110 mm, DN 100</t>
  </si>
  <si>
    <t>včetně tvarovek. Bez zednických výpomocí.</t>
  </si>
  <si>
    <t>721152216R00</t>
  </si>
  <si>
    <t>Čistící kus pro potrubí PE odpadní svislé vnější průměr D 75 mm, DN 70</t>
  </si>
  <si>
    <t>721176105R00</t>
  </si>
  <si>
    <t>Potrubí HT připojovací vnější průměr D 110 mm, tloušťka stěny 2,7 mm, DN 100</t>
  </si>
  <si>
    <t>721176103R00</t>
  </si>
  <si>
    <t>Potrubí HT připojovací vnější průměr D 50 mm, tloušťka stěny 1,8 mm, DN 50</t>
  </si>
  <si>
    <t>721176102R00</t>
  </si>
  <si>
    <t>Potrubí HT připojovací vnější průměr D 40 mm, tloušťka stěny 1,8 mm, DN 40</t>
  </si>
  <si>
    <t>722181212RT8</t>
  </si>
  <si>
    <t>Izolace vodovodního potrubí návleková z trubic z pěnového polyetylenu, tloušťka stěny 9 mm, d 25 mm</t>
  </si>
  <si>
    <t>722181214RT8</t>
  </si>
  <si>
    <t>Izolace vodovodního potrubí návleková z trubic z pěnového polyetylenu, tloušťka stěny 20 mm, d 25 mm</t>
  </si>
  <si>
    <t>998722202R00</t>
  </si>
  <si>
    <t>Přesun hmot pro vnitřní vodovod v objektech výšky do 12 m</t>
  </si>
  <si>
    <t>vodorovně do 50 m</t>
  </si>
  <si>
    <t>722202423R00</t>
  </si>
  <si>
    <t>Kohout kulový nerozebíratelný s vypouštěním, spoj svařováním, D 25 mm, včetně dodávky materiálu</t>
  </si>
  <si>
    <t>722202413R00</t>
  </si>
  <si>
    <t>Kohout kulový nerozebíratelný, spoj svařováním, D 25 mm, včetně dodávky materiálu</t>
  </si>
  <si>
    <t>4.6</t>
  </si>
  <si>
    <t>Štítky označující médium a směr proudění.</t>
  </si>
  <si>
    <t>kpl</t>
  </si>
  <si>
    <t>Vlastní</t>
  </si>
  <si>
    <t>Indiv</t>
  </si>
  <si>
    <t>Specifikace</t>
  </si>
  <si>
    <t>POL3_0</t>
  </si>
  <si>
    <t>4.7</t>
  </si>
  <si>
    <t>Štítky označující užitkovou vodu, vodu nepitnou, apod.</t>
  </si>
  <si>
    <t>722172613R00</t>
  </si>
  <si>
    <t>Potrubí z plastických hmot polypropylenové potrubí PP-R, D 32 mm, s 4,4 mm, PN 16, polyfúzně svařované, bez zednických výpomocí</t>
  </si>
  <si>
    <t>včetně tvarovek, bez zednických výpomocí</t>
  </si>
  <si>
    <t>odkap od pojistného ventilu : 10</t>
  </si>
  <si>
    <t>722202444R00</t>
  </si>
  <si>
    <t>Kohout kulový rozebíratelný s vypouštěním, spoj svařováním, D 32 mm, včetně dodávky materiálu</t>
  </si>
  <si>
    <t>722172331R00</t>
  </si>
  <si>
    <t>Potrubí z plastických hmot polypropylenové potrubí PP-R, D 20 mm, s 3,4 mm, PN 20, polyfúzně svařované, včetně zednických výpomocí</t>
  </si>
  <si>
    <t>722181212RZ6</t>
  </si>
  <si>
    <t>Izolace vodovodního potrubí návleková z trubic z pěnového polyetylenu, tloušťka stěny 9 mm, d 20 mm</t>
  </si>
  <si>
    <t>722181214RZ6</t>
  </si>
  <si>
    <t>Izolace vodovodního potrubí návleková z trubic z pěnového polyetylenu, tloušťka stěny 20 mm, d 20 mm</t>
  </si>
  <si>
    <t>722181212RU1</t>
  </si>
  <si>
    <t>Izolace vodovodního potrubí návleková z trubic z pěnového polyetylenu, tloušťka stěny 9 mm, d 32 mm</t>
  </si>
  <si>
    <t>722172332R00</t>
  </si>
  <si>
    <t>Potrubí z plastických hmot polypropylenové potrubí PP-R, D 25 mm, s 4,2 mm, PN 20, polyfúzně svařované, včetně zednických výpomocí</t>
  </si>
  <si>
    <t>722172333R00</t>
  </si>
  <si>
    <t>Potrubí z plastických hmot polypropylenové potrubí PP-R, D 32 mm, s 5,4 mm, PN 20, polyfúzně svařované, včetně zednických výpomocí</t>
  </si>
  <si>
    <t>722264113R00</t>
  </si>
  <si>
    <t>Vodoměr bytový, závitový, jednovtokový, suchoběžný, DN 20, pro teplotu vody do 30°C, montáž horizontálně i vertikálně, jmenovitý průtok 1,5 m3/hod, PN 10, délka 130 mm</t>
  </si>
  <si>
    <t>722280106R00</t>
  </si>
  <si>
    <t>Tlakové zkoušky vodovodního potrubí do DN 32</t>
  </si>
  <si>
    <t>722290234R00</t>
  </si>
  <si>
    <t>Proplach a dezinfekce vodovodního potrubí do DN 80</t>
  </si>
  <si>
    <t>725017134R00</t>
  </si>
  <si>
    <t>Umyvadlo na šrouby, bílé, šířka 600 mm, hloubka 450 mm</t>
  </si>
  <si>
    <t>soubor</t>
  </si>
  <si>
    <t>725249102R00</t>
  </si>
  <si>
    <t>Montáž sprchové mísy a vaničky sprchových mís a vaniček</t>
  </si>
  <si>
    <t>55220102.MR</t>
  </si>
  <si>
    <t>vanička sprchová čtvrtkruh; l = 805,0 mm; š = 805 mm; hl = 100 mm; průměr odpadu 90 mm; akrylátová; bílá; umístění v rohu; nožky, zapuštění, podezdění</t>
  </si>
  <si>
    <t>SPCM</t>
  </si>
  <si>
    <t>POL3_</t>
  </si>
  <si>
    <t>55428080.AR</t>
  </si>
  <si>
    <t>kout sprchový v = 1 850 mm; š = 800 mm; l = 800 mm; čtvercový; vstup rohový; š. vstupu 480 mm; výplň plast; dezén pearl</t>
  </si>
  <si>
    <t>725249106R00</t>
  </si>
  <si>
    <t>Montáž sprchového koutu ostatních typů</t>
  </si>
  <si>
    <t>725823114RT1</t>
  </si>
  <si>
    <t>Baterie umyvadlové a dřezové dřezová, stojánková, ruční ovládání bez otvírání odpadu, standardní, včetně dodávky materiálu</t>
  </si>
  <si>
    <t>725319101R00</t>
  </si>
  <si>
    <t>Montáž dřezu jednoduchého</t>
  </si>
  <si>
    <t>998725202R00</t>
  </si>
  <si>
    <t>Přesun hmot pro zařizovací předměty v objektech výšky do 12 m</t>
  </si>
  <si>
    <t>55231360R_1</t>
  </si>
  <si>
    <t>dřez nerez rohový s odkap., celoplošný, rohový</t>
  </si>
  <si>
    <t>725845111RT1</t>
  </si>
  <si>
    <t>Baterie sprchová nástěnná, ruční ovládání bez příslušentsví, standardní, včetně dodávky materiálu</t>
  </si>
  <si>
    <t>55144162R</t>
  </si>
  <si>
    <t>sada sprchová roční sprcha, držák sprchy, hadice</t>
  </si>
  <si>
    <t>725814122R00</t>
  </si>
  <si>
    <t>Ventil  pračkový, mosazný, se zpětnou klapkou, DN 15 x DN 20, včetně dodávky materiálu</t>
  </si>
  <si>
    <t>725334301R00</t>
  </si>
  <si>
    <t>Nálevka se sifonem PP DN 32</t>
  </si>
  <si>
    <t>rozměry: 78x55 mm, výška 100 mm</t>
  </si>
  <si>
    <t>725110811R00</t>
  </si>
  <si>
    <t>Demontáž klozetů splachovacích</t>
  </si>
  <si>
    <t>725240811R00</t>
  </si>
  <si>
    <t>Demontáž sprchových kabin a mís kabin bez výtokových armatur</t>
  </si>
  <si>
    <t>725860811R00</t>
  </si>
  <si>
    <t>Demontáž zápachových uzávěrek pro zařiz. předměty jednoduchých</t>
  </si>
  <si>
    <t>725820801R00</t>
  </si>
  <si>
    <t>Demontáž baterií nástěnných do G 3/4"</t>
  </si>
  <si>
    <t>725310821R00</t>
  </si>
  <si>
    <t>Demontáž dřezů jednodílných na konzolách</t>
  </si>
  <si>
    <t>bez výtokových armatur,</t>
  </si>
  <si>
    <t>725210821R00</t>
  </si>
  <si>
    <t>Demontáž umyvadel umyvadel bez výtokových armatur</t>
  </si>
  <si>
    <t>725823111RT1</t>
  </si>
  <si>
    <t>Baterie umyvadlové a dřezové umyvadlová, stojánková, ruční ovládání bez otvírání odpadu, standardní, včetně dodávky materiálu</t>
  </si>
  <si>
    <t>725119305R00</t>
  </si>
  <si>
    <t>Klozetové mísy montáž  kombinované</t>
  </si>
  <si>
    <t>64233513R</t>
  </si>
  <si>
    <t>klozet kombi stojící; h kloz. mísy 400 mm; š nádrže 370 mm; š kloz. mísy 360 mm; hl. 635 mm; splach. hluboké; odpad vodorovný; bílý; nádrž spodní napouštění; objem splachování 3 nebo 6 l</t>
  </si>
  <si>
    <t>725534223R00</t>
  </si>
  <si>
    <t>Elektrický ohřívač vody zásobníkový tlakový, závěsný svislý, objem 80 l, příkon 2,0 kW, IP 45, včetně dodávky materiálu</t>
  </si>
  <si>
    <t>725860109R00</t>
  </si>
  <si>
    <t>Zápachová uzávěrka (sifon) pro zařizovací předměty D 40 mm; pro umyvadla; plast, mosaz; příslušenství přípojka pro pračku/myčku, včetně dodávky materiálu</t>
  </si>
  <si>
    <t>725220841R00</t>
  </si>
  <si>
    <t>Demontáž van ocelových</t>
  </si>
  <si>
    <t>725514802R00</t>
  </si>
  <si>
    <t>Demontáž plynových ohřívačů průtokových přes 5 do 16 l/min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</si>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</sst>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zpfRw8xRyefu7DPO6feARAmFakQSc0eSBed50P3xxqd40d75Hh7ehQUR836PxWxcnXx26d7V2EcvJzDaVyFVBg==" saltValue="Ti9gAgSDwaE0l5F6bu8Ao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49</v>
      </c>
      <c r="E2" s="114" t="s">
        <v>50</v>
      </c>
      <c r="F2" s="115"/>
      <c r="G2" s="115"/>
      <c r="H2" s="115"/>
      <c r="I2" s="115"/>
      <c r="J2" s="116"/>
      <c r="O2" s="1"/>
    </row>
    <row r="3" spans="1:15" ht="27" customHeight="1" x14ac:dyDescent="0.25">
      <c r="A3" s="2"/>
      <c r="B3" s="117" t="s">
        <v>47</v>
      </c>
      <c r="C3" s="112"/>
      <c r="D3" s="118" t="s">
        <v>45</v>
      </c>
      <c r="E3" s="119" t="s">
        <v>46</v>
      </c>
      <c r="F3" s="120"/>
      <c r="G3" s="120"/>
      <c r="H3" s="120"/>
      <c r="I3" s="120"/>
      <c r="J3" s="121"/>
    </row>
    <row r="4" spans="1:15" ht="23.25" customHeight="1" x14ac:dyDescent="0.25">
      <c r="A4" s="108">
        <v>8753</v>
      </c>
      <c r="B4" s="122" t="s">
        <v>48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 x14ac:dyDescent="0.25">
      <c r="A5" s="2"/>
      <c r="B5" s="31" t="s">
        <v>42</v>
      </c>
      <c r="D5" s="128" t="s">
        <v>51</v>
      </c>
      <c r="E5" s="91"/>
      <c r="F5" s="91"/>
      <c r="G5" s="91"/>
      <c r="H5" s="18" t="s">
        <v>40</v>
      </c>
      <c r="I5" s="130" t="s">
        <v>55</v>
      </c>
      <c r="J5" s="8"/>
    </row>
    <row r="6" spans="1:15" ht="15.75" customHeight="1" x14ac:dyDescent="0.25">
      <c r="A6" s="2"/>
      <c r="B6" s="28"/>
      <c r="C6" s="55"/>
      <c r="D6" s="110" t="s">
        <v>52</v>
      </c>
      <c r="E6" s="92"/>
      <c r="F6" s="92"/>
      <c r="G6" s="92"/>
      <c r="H6" s="18" t="s">
        <v>34</v>
      </c>
      <c r="I6" s="130" t="s">
        <v>56</v>
      </c>
      <c r="J6" s="8"/>
    </row>
    <row r="7" spans="1:15" ht="15.75" customHeight="1" x14ac:dyDescent="0.25">
      <c r="A7" s="2"/>
      <c r="B7" s="29"/>
      <c r="C7" s="56"/>
      <c r="D7" s="109" t="s">
        <v>54</v>
      </c>
      <c r="E7" s="129" t="s">
        <v>53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31"/>
      <c r="E11" s="131"/>
      <c r="F11" s="131"/>
      <c r="G11" s="131"/>
      <c r="H11" s="18" t="s">
        <v>40</v>
      </c>
      <c r="I11" s="136"/>
      <c r="J11" s="8"/>
    </row>
    <row r="12" spans="1:15" ht="15.75" customHeight="1" x14ac:dyDescent="0.25">
      <c r="A12" s="2"/>
      <c r="B12" s="28"/>
      <c r="C12" s="55"/>
      <c r="D12" s="132"/>
      <c r="E12" s="132"/>
      <c r="F12" s="132"/>
      <c r="G12" s="132"/>
      <c r="H12" s="18" t="s">
        <v>34</v>
      </c>
      <c r="I12" s="136"/>
      <c r="J12" s="8"/>
    </row>
    <row r="13" spans="1:15" ht="15.75" customHeight="1" x14ac:dyDescent="0.25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8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SUMIF(F50:F56,A16,I50:I56)+SUMIF(F50:F56,"PSU",I50:I56)</f>
        <v>0</v>
      </c>
      <c r="J16" s="85"/>
    </row>
    <row r="17" spans="1:10" ht="23.25" customHeight="1" x14ac:dyDescent="0.25">
      <c r="A17" s="198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SUMIF(F50:F56,A17,I50:I56)</f>
        <v>0</v>
      </c>
      <c r="J17" s="85"/>
    </row>
    <row r="18" spans="1:10" ht="23.25" customHeight="1" x14ac:dyDescent="0.25">
      <c r="A18" s="198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SUMIF(F50:F56,A18,I50:I56)</f>
        <v>0</v>
      </c>
      <c r="J18" s="85"/>
    </row>
    <row r="19" spans="1:10" ht="23.25" customHeight="1" x14ac:dyDescent="0.25">
      <c r="A19" s="198" t="s">
        <v>77</v>
      </c>
      <c r="B19" s="38" t="s">
        <v>27</v>
      </c>
      <c r="C19" s="62"/>
      <c r="D19" s="63"/>
      <c r="E19" s="83"/>
      <c r="F19" s="84"/>
      <c r="G19" s="83"/>
      <c r="H19" s="84"/>
      <c r="I19" s="83">
        <f>SUMIF(F50:F56,A19,I50:I56)</f>
        <v>0</v>
      </c>
      <c r="J19" s="85"/>
    </row>
    <row r="20" spans="1:10" ht="23.25" customHeight="1" x14ac:dyDescent="0.25">
      <c r="A20" s="198" t="s">
        <v>78</v>
      </c>
      <c r="B20" s="38" t="s">
        <v>28</v>
      </c>
      <c r="C20" s="62"/>
      <c r="D20" s="63"/>
      <c r="E20" s="83"/>
      <c r="F20" s="84"/>
      <c r="G20" s="83"/>
      <c r="H20" s="84"/>
      <c r="I20" s="83">
        <f>SUMIF(F50:F56,A20,I50:I56)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8" t="s">
        <v>23</v>
      </c>
      <c r="C28" s="169"/>
      <c r="D28" s="169"/>
      <c r="E28" s="170"/>
      <c r="F28" s="171"/>
      <c r="G28" s="172">
        <f>ZakladDPHSniVypocet+ZakladDPHZaklVypocet</f>
        <v>0</v>
      </c>
      <c r="H28" s="172"/>
      <c r="I28" s="172"/>
      <c r="J28" s="173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8" t="s">
        <v>35</v>
      </c>
      <c r="C29" s="174"/>
      <c r="D29" s="174"/>
      <c r="E29" s="174"/>
      <c r="F29" s="175"/>
      <c r="G29" s="176">
        <f>A27</f>
        <v>0</v>
      </c>
      <c r="H29" s="176"/>
      <c r="I29" s="176"/>
      <c r="J29" s="177" t="s">
        <v>60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40" t="s">
        <v>16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5">
      <c r="A38" s="139" t="s">
        <v>37</v>
      </c>
      <c r="B38" s="144" t="s">
        <v>17</v>
      </c>
      <c r="C38" s="145" t="s">
        <v>5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18</v>
      </c>
      <c r="I38" s="147" t="s">
        <v>1</v>
      </c>
      <c r="J38" s="148" t="s">
        <v>0</v>
      </c>
    </row>
    <row r="39" spans="1:10" ht="25.5" hidden="1" customHeight="1" x14ac:dyDescent="0.25">
      <c r="A39" s="139">
        <v>1</v>
      </c>
      <c r="B39" s="149" t="s">
        <v>57</v>
      </c>
      <c r="C39" s="150"/>
      <c r="D39" s="150"/>
      <c r="E39" s="150"/>
      <c r="F39" s="151">
        <f>'1 2 Pol'!AE111</f>
        <v>0</v>
      </c>
      <c r="G39" s="152">
        <f>'1 2 Pol'!AF111</f>
        <v>0</v>
      </c>
      <c r="H39" s="153">
        <f>(F39*SazbaDPH1/100)+(G39*SazbaDPH2/100)</f>
        <v>0</v>
      </c>
      <c r="I39" s="153">
        <f>F39+G39+H39</f>
        <v>0</v>
      </c>
      <c r="J39" s="154" t="str">
        <f>IF(_xlfn.SINGLE(CenaCelkemVypocet)=0,"",I39/_xlfn.SINGLE(CenaCelkemVypocet)*100)</f>
        <v/>
      </c>
    </row>
    <row r="40" spans="1:10" ht="25.5" hidden="1" customHeight="1" x14ac:dyDescent="0.25">
      <c r="A40" s="139">
        <v>2</v>
      </c>
      <c r="B40" s="155"/>
      <c r="C40" s="156" t="s">
        <v>58</v>
      </c>
      <c r="D40" s="156"/>
      <c r="E40" s="156"/>
      <c r="F40" s="157"/>
      <c r="G40" s="158"/>
      <c r="H40" s="158">
        <f>(F40*SazbaDPH1/100)+(G40*SazbaDPH2/100)</f>
        <v>0</v>
      </c>
      <c r="I40" s="158"/>
      <c r="J40" s="159"/>
    </row>
    <row r="41" spans="1:10" ht="25.5" hidden="1" customHeight="1" x14ac:dyDescent="0.25">
      <c r="A41" s="139">
        <v>2</v>
      </c>
      <c r="B41" s="155" t="s">
        <v>45</v>
      </c>
      <c r="C41" s="156" t="s">
        <v>46</v>
      </c>
      <c r="D41" s="156"/>
      <c r="E41" s="156"/>
      <c r="F41" s="157">
        <f>'1 2 Pol'!AE111</f>
        <v>0</v>
      </c>
      <c r="G41" s="158">
        <f>'1 2 Pol'!AF111</f>
        <v>0</v>
      </c>
      <c r="H41" s="158">
        <f>(F41*SazbaDPH1/100)+(G41*SazbaDPH2/100)</f>
        <v>0</v>
      </c>
      <c r="I41" s="158">
        <f>F41+G41+H41</f>
        <v>0</v>
      </c>
      <c r="J41" s="159" t="str">
        <f>IF(_xlfn.SINGLE(CenaCelkemVypocet)=0,"",I41/_xlfn.SINGLE(CenaCelkemVypocet)*100)</f>
        <v/>
      </c>
    </row>
    <row r="42" spans="1:10" ht="25.5" hidden="1" customHeight="1" x14ac:dyDescent="0.25">
      <c r="A42" s="139">
        <v>3</v>
      </c>
      <c r="B42" s="160" t="s">
        <v>43</v>
      </c>
      <c r="C42" s="150" t="s">
        <v>44</v>
      </c>
      <c r="D42" s="150"/>
      <c r="E42" s="150"/>
      <c r="F42" s="161">
        <f>'1 2 Pol'!AE111</f>
        <v>0</v>
      </c>
      <c r="G42" s="153">
        <f>'1 2 Pol'!AF111</f>
        <v>0</v>
      </c>
      <c r="H42" s="153">
        <f>(F42*SazbaDPH1/100)+(G42*SazbaDPH2/100)</f>
        <v>0</v>
      </c>
      <c r="I42" s="153">
        <f>F42+G42+H42</f>
        <v>0</v>
      </c>
      <c r="J42" s="154" t="str">
        <f>IF(_xlfn.SINGLE(CenaCelkemVypocet)=0,"",I42/_xlfn.SINGLE(CenaCelkemVypocet)*100)</f>
        <v/>
      </c>
    </row>
    <row r="43" spans="1:10" ht="25.5" hidden="1" customHeight="1" x14ac:dyDescent="0.25">
      <c r="A43" s="139"/>
      <c r="B43" s="162" t="s">
        <v>59</v>
      </c>
      <c r="C43" s="163"/>
      <c r="D43" s="163"/>
      <c r="E43" s="164"/>
      <c r="F43" s="165">
        <f>SUMIF(A39:A42,"=1",F39:F42)</f>
        <v>0</v>
      </c>
      <c r="G43" s="166">
        <f>SUMIF(A39:A42,"=1",G39:G42)</f>
        <v>0</v>
      </c>
      <c r="H43" s="166">
        <f>SUMIF(A39:A42,"=1",H39:H42)</f>
        <v>0</v>
      </c>
      <c r="I43" s="166">
        <f>SUMIF(A39:A42,"=1",I39:I42)</f>
        <v>0</v>
      </c>
      <c r="J43" s="167">
        <f>SUMIF(A39:A42,"=1",J39:J42)</f>
        <v>0</v>
      </c>
    </row>
    <row r="47" spans="1:10" ht="15.6" x14ac:dyDescent="0.3">
      <c r="B47" s="178" t="s">
        <v>61</v>
      </c>
    </row>
    <row r="49" spans="1:10" ht="25.5" customHeight="1" x14ac:dyDescent="0.25">
      <c r="A49" s="180"/>
      <c r="B49" s="183" t="s">
        <v>17</v>
      </c>
      <c r="C49" s="183" t="s">
        <v>5</v>
      </c>
      <c r="D49" s="184"/>
      <c r="E49" s="184"/>
      <c r="F49" s="185" t="s">
        <v>62</v>
      </c>
      <c r="G49" s="185"/>
      <c r="H49" s="185"/>
      <c r="I49" s="185" t="s">
        <v>29</v>
      </c>
      <c r="J49" s="185" t="s">
        <v>0</v>
      </c>
    </row>
    <row r="50" spans="1:10" ht="36.75" customHeight="1" x14ac:dyDescent="0.25">
      <c r="A50" s="181"/>
      <c r="B50" s="186" t="s">
        <v>63</v>
      </c>
      <c r="C50" s="187" t="s">
        <v>64</v>
      </c>
      <c r="D50" s="188"/>
      <c r="E50" s="188"/>
      <c r="F50" s="194" t="s">
        <v>24</v>
      </c>
      <c r="G50" s="195"/>
      <c r="H50" s="195"/>
      <c r="I50" s="195">
        <f>'1 2 Pol'!G8</f>
        <v>0</v>
      </c>
      <c r="J50" s="192" t="str">
        <f>IF(I57=0,"",I50/I57*100)</f>
        <v/>
      </c>
    </row>
    <row r="51" spans="1:10" ht="36.75" customHeight="1" x14ac:dyDescent="0.25">
      <c r="A51" s="181"/>
      <c r="B51" s="186" t="s">
        <v>65</v>
      </c>
      <c r="C51" s="187" t="s">
        <v>66</v>
      </c>
      <c r="D51" s="188"/>
      <c r="E51" s="188"/>
      <c r="F51" s="194" t="s">
        <v>24</v>
      </c>
      <c r="G51" s="195"/>
      <c r="H51" s="195"/>
      <c r="I51" s="195">
        <f>'1 2 Pol'!G13</f>
        <v>0</v>
      </c>
      <c r="J51" s="192" t="str">
        <f>IF(I57=0,"",I51/I57*100)</f>
        <v/>
      </c>
    </row>
    <row r="52" spans="1:10" ht="36.75" customHeight="1" x14ac:dyDescent="0.25">
      <c r="A52" s="181"/>
      <c r="B52" s="186" t="s">
        <v>67</v>
      </c>
      <c r="C52" s="187" t="s">
        <v>68</v>
      </c>
      <c r="D52" s="188"/>
      <c r="E52" s="188"/>
      <c r="F52" s="194" t="s">
        <v>24</v>
      </c>
      <c r="G52" s="195"/>
      <c r="H52" s="195"/>
      <c r="I52" s="195">
        <f>'1 2 Pol'!G15</f>
        <v>0</v>
      </c>
      <c r="J52" s="192" t="str">
        <f>IF(I57=0,"",I52/I57*100)</f>
        <v/>
      </c>
    </row>
    <row r="53" spans="1:10" ht="36.75" customHeight="1" x14ac:dyDescent="0.25">
      <c r="A53" s="181"/>
      <c r="B53" s="186" t="s">
        <v>69</v>
      </c>
      <c r="C53" s="187" t="s">
        <v>70</v>
      </c>
      <c r="D53" s="188"/>
      <c r="E53" s="188"/>
      <c r="F53" s="194" t="s">
        <v>25</v>
      </c>
      <c r="G53" s="195"/>
      <c r="H53" s="195"/>
      <c r="I53" s="195">
        <f>'1 2 Pol'!G18</f>
        <v>0</v>
      </c>
      <c r="J53" s="192" t="str">
        <f>IF(I57=0,"",I53/I57*100)</f>
        <v/>
      </c>
    </row>
    <row r="54" spans="1:10" ht="36.75" customHeight="1" x14ac:dyDescent="0.25">
      <c r="A54" s="181"/>
      <c r="B54" s="186" t="s">
        <v>71</v>
      </c>
      <c r="C54" s="187" t="s">
        <v>72</v>
      </c>
      <c r="D54" s="188"/>
      <c r="E54" s="188"/>
      <c r="F54" s="194" t="s">
        <v>25</v>
      </c>
      <c r="G54" s="195"/>
      <c r="H54" s="195"/>
      <c r="I54" s="195">
        <f>'1 2 Pol'!G24</f>
        <v>0</v>
      </c>
      <c r="J54" s="192" t="str">
        <f>IF(I57=0,"",I54/I57*100)</f>
        <v/>
      </c>
    </row>
    <row r="55" spans="1:10" ht="36.75" customHeight="1" x14ac:dyDescent="0.25">
      <c r="A55" s="181"/>
      <c r="B55" s="186" t="s">
        <v>73</v>
      </c>
      <c r="C55" s="187" t="s">
        <v>74</v>
      </c>
      <c r="D55" s="188"/>
      <c r="E55" s="188"/>
      <c r="F55" s="194" t="s">
        <v>25</v>
      </c>
      <c r="G55" s="195"/>
      <c r="H55" s="195"/>
      <c r="I55" s="195">
        <f>'1 2 Pol'!G55</f>
        <v>0</v>
      </c>
      <c r="J55" s="192" t="str">
        <f>IF(I57=0,"",I55/I57*100)</f>
        <v/>
      </c>
    </row>
    <row r="56" spans="1:10" ht="36.75" customHeight="1" x14ac:dyDescent="0.25">
      <c r="A56" s="181"/>
      <c r="B56" s="186" t="s">
        <v>75</v>
      </c>
      <c r="C56" s="187" t="s">
        <v>76</v>
      </c>
      <c r="D56" s="188"/>
      <c r="E56" s="188"/>
      <c r="F56" s="194" t="s">
        <v>25</v>
      </c>
      <c r="G56" s="195"/>
      <c r="H56" s="195"/>
      <c r="I56" s="195">
        <f>'1 2 Pol'!G80</f>
        <v>0</v>
      </c>
      <c r="J56" s="192" t="str">
        <f>IF(I57=0,"",I56/I57*100)</f>
        <v/>
      </c>
    </row>
    <row r="57" spans="1:10" ht="25.5" customHeight="1" x14ac:dyDescent="0.25">
      <c r="A57" s="182"/>
      <c r="B57" s="189" t="s">
        <v>1</v>
      </c>
      <c r="C57" s="190"/>
      <c r="D57" s="191"/>
      <c r="E57" s="191"/>
      <c r="F57" s="196"/>
      <c r="G57" s="197"/>
      <c r="H57" s="197"/>
      <c r="I57" s="197">
        <f>SUM(I50:I56)</f>
        <v>0</v>
      </c>
      <c r="J57" s="193">
        <f>SUM(J50:J56)</f>
        <v>0</v>
      </c>
    </row>
    <row r="58" spans="1:10" x14ac:dyDescent="0.25">
      <c r="F58" s="137"/>
      <c r="G58" s="137"/>
      <c r="H58" s="137"/>
      <c r="I58" s="137"/>
      <c r="J58" s="138"/>
    </row>
    <row r="59" spans="1:10" x14ac:dyDescent="0.25">
      <c r="F59" s="137"/>
      <c r="G59" s="137"/>
      <c r="H59" s="137"/>
      <c r="I59" s="137"/>
      <c r="J59" s="138"/>
    </row>
    <row r="60" spans="1:10" x14ac:dyDescent="0.25">
      <c r="F60" s="137"/>
      <c r="G60" s="137"/>
      <c r="H60" s="137"/>
      <c r="I60" s="137"/>
      <c r="J60" s="138"/>
    </row>
  </sheetData>
  <sheetProtection algorithmName="SHA-512" hashValue="S6xrrRi6HwjrEcqoMoyY5jrluNNReKeodYI9FhPyFud8UvgyYyCHe5lJGN6CAcZYPvg8pnsDElIe91LzLYxx3Q==" saltValue="TnOwADe09k1T3AvDcNGUe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5:E55"/>
    <mergeCell ref="C56:E56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VElog7OS6LBW55mR5A2C9klcDF17VNOSVp9PtJLt/21kxkmG7Ekodz5NipyJoKHxvsgEhJlspFJ5pdkwwMgS7g==" saltValue="xfaUfmgIep5TFCfpA9J5x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39474-2EB0-46B2-BE67-1A4954EB1ACC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5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9" t="s">
        <v>79</v>
      </c>
      <c r="B1" s="199"/>
      <c r="C1" s="199"/>
      <c r="D1" s="199"/>
      <c r="E1" s="199"/>
      <c r="F1" s="199"/>
      <c r="G1" s="199"/>
      <c r="AG1" t="s">
        <v>80</v>
      </c>
    </row>
    <row r="2" spans="1:60" ht="25.05" customHeight="1" x14ac:dyDescent="0.25">
      <c r="A2" s="200" t="s">
        <v>7</v>
      </c>
      <c r="B2" s="49" t="s">
        <v>49</v>
      </c>
      <c r="C2" s="203" t="s">
        <v>50</v>
      </c>
      <c r="D2" s="201"/>
      <c r="E2" s="201"/>
      <c r="F2" s="201"/>
      <c r="G2" s="202"/>
      <c r="AG2" t="s">
        <v>81</v>
      </c>
    </row>
    <row r="3" spans="1:60" ht="25.05" customHeight="1" x14ac:dyDescent="0.25">
      <c r="A3" s="200" t="s">
        <v>8</v>
      </c>
      <c r="B3" s="49" t="s">
        <v>45</v>
      </c>
      <c r="C3" s="203" t="s">
        <v>46</v>
      </c>
      <c r="D3" s="201"/>
      <c r="E3" s="201"/>
      <c r="F3" s="201"/>
      <c r="G3" s="202"/>
      <c r="AC3" s="179" t="s">
        <v>81</v>
      </c>
      <c r="AG3" t="s">
        <v>82</v>
      </c>
    </row>
    <row r="4" spans="1:60" ht="25.05" customHeight="1" x14ac:dyDescent="0.25">
      <c r="A4" s="204" t="s">
        <v>9</v>
      </c>
      <c r="B4" s="205" t="s">
        <v>43</v>
      </c>
      <c r="C4" s="206" t="s">
        <v>44</v>
      </c>
      <c r="D4" s="207"/>
      <c r="E4" s="207"/>
      <c r="F4" s="207"/>
      <c r="G4" s="208"/>
      <c r="AG4" t="s">
        <v>83</v>
      </c>
    </row>
    <row r="5" spans="1:60" x14ac:dyDescent="0.25">
      <c r="D5" s="10"/>
    </row>
    <row r="6" spans="1:60" ht="39.6" x14ac:dyDescent="0.25">
      <c r="A6" s="210" t="s">
        <v>84</v>
      </c>
      <c r="B6" s="212" t="s">
        <v>85</v>
      </c>
      <c r="C6" s="212" t="s">
        <v>86</v>
      </c>
      <c r="D6" s="211" t="s">
        <v>87</v>
      </c>
      <c r="E6" s="210" t="s">
        <v>88</v>
      </c>
      <c r="F6" s="209" t="s">
        <v>89</v>
      </c>
      <c r="G6" s="210" t="s">
        <v>29</v>
      </c>
      <c r="H6" s="213" t="s">
        <v>30</v>
      </c>
      <c r="I6" s="213" t="s">
        <v>90</v>
      </c>
      <c r="J6" s="213" t="s">
        <v>31</v>
      </c>
      <c r="K6" s="213" t="s">
        <v>91</v>
      </c>
      <c r="L6" s="213" t="s">
        <v>92</v>
      </c>
      <c r="M6" s="213" t="s">
        <v>93</v>
      </c>
      <c r="N6" s="213" t="s">
        <v>94</v>
      </c>
      <c r="O6" s="213" t="s">
        <v>95</v>
      </c>
      <c r="P6" s="213" t="s">
        <v>96</v>
      </c>
      <c r="Q6" s="213" t="s">
        <v>97</v>
      </c>
      <c r="R6" s="213" t="s">
        <v>98</v>
      </c>
      <c r="S6" s="213" t="s">
        <v>99</v>
      </c>
      <c r="T6" s="213" t="s">
        <v>100</v>
      </c>
      <c r="U6" s="213" t="s">
        <v>101</v>
      </c>
      <c r="V6" s="213" t="s">
        <v>102</v>
      </c>
      <c r="W6" s="213" t="s">
        <v>103</v>
      </c>
      <c r="X6" s="213" t="s">
        <v>104</v>
      </c>
    </row>
    <row r="7" spans="1:60" hidden="1" x14ac:dyDescent="0.25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5">
      <c r="A8" s="229" t="s">
        <v>105</v>
      </c>
      <c r="B8" s="230" t="s">
        <v>63</v>
      </c>
      <c r="C8" s="254" t="s">
        <v>64</v>
      </c>
      <c r="D8" s="231"/>
      <c r="E8" s="232"/>
      <c r="F8" s="233"/>
      <c r="G8" s="233">
        <f>SUMIF(AG9:AG12,"&lt;&gt;NOR",G9:G12)</f>
        <v>0</v>
      </c>
      <c r="H8" s="233"/>
      <c r="I8" s="233">
        <f>SUM(I9:I12)</f>
        <v>0</v>
      </c>
      <c r="J8" s="233"/>
      <c r="K8" s="233">
        <f>SUM(K9:K12)</f>
        <v>0</v>
      </c>
      <c r="L8" s="233"/>
      <c r="M8" s="233">
        <f>SUM(M9:M12)</f>
        <v>0</v>
      </c>
      <c r="N8" s="233"/>
      <c r="O8" s="233">
        <f>SUM(O9:O12)</f>
        <v>0</v>
      </c>
      <c r="P8" s="233"/>
      <c r="Q8" s="233">
        <f>SUM(Q9:Q12)</f>
        <v>0</v>
      </c>
      <c r="R8" s="233"/>
      <c r="S8" s="233"/>
      <c r="T8" s="234"/>
      <c r="U8" s="228"/>
      <c r="V8" s="228">
        <f>SUM(V9:V12)</f>
        <v>1.49</v>
      </c>
      <c r="W8" s="228"/>
      <c r="X8" s="228"/>
      <c r="AG8" t="s">
        <v>106</v>
      </c>
    </row>
    <row r="9" spans="1:60" outlineLevel="1" x14ac:dyDescent="0.25">
      <c r="A9" s="235">
        <v>1</v>
      </c>
      <c r="B9" s="236" t="s">
        <v>107</v>
      </c>
      <c r="C9" s="255" t="s">
        <v>108</v>
      </c>
      <c r="D9" s="237" t="s">
        <v>109</v>
      </c>
      <c r="E9" s="238">
        <v>5.4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 t="s">
        <v>110</v>
      </c>
      <c r="S9" s="240" t="s">
        <v>111</v>
      </c>
      <c r="T9" s="241" t="s">
        <v>112</v>
      </c>
      <c r="U9" s="224">
        <v>0.27500000000000002</v>
      </c>
      <c r="V9" s="224">
        <f>ROUND(E9*U9,2)</f>
        <v>1.49</v>
      </c>
      <c r="W9" s="224"/>
      <c r="X9" s="224" t="s">
        <v>113</v>
      </c>
      <c r="Y9" s="214"/>
      <c r="Z9" s="214"/>
      <c r="AA9" s="214"/>
      <c r="AB9" s="214"/>
      <c r="AC9" s="214"/>
      <c r="AD9" s="214"/>
      <c r="AE9" s="214"/>
      <c r="AF9" s="214"/>
      <c r="AG9" s="214" t="s">
        <v>114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31.2" outlineLevel="1" x14ac:dyDescent="0.25">
      <c r="A10" s="221"/>
      <c r="B10" s="222"/>
      <c r="C10" s="256" t="s">
        <v>115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116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2" t="str">
        <f>C10</f>
        <v>nebo suchých kanálků vodorovných, šikmých, obloukových, zalomených i svislých v nosných, výplňových, obkladových, půdních apod. ve zdech z monolitického betonu nebo železobetonu, trvale osazených, vložkami nasraz z dutinových tvarovek, trub, prefabrikovaných dílců (rozlišení položek je podle jejich průřezové plochy) apod., bez jejich dodání, včetně polohového zajištění v bednění při betonáži,</v>
      </c>
      <c r="BB10" s="214"/>
      <c r="BC10" s="214"/>
      <c r="BD10" s="214"/>
      <c r="BE10" s="214"/>
      <c r="BF10" s="214"/>
      <c r="BG10" s="214"/>
      <c r="BH10" s="214"/>
    </row>
    <row r="11" spans="1:60" outlineLevel="1" x14ac:dyDescent="0.25">
      <c r="A11" s="221"/>
      <c r="B11" s="222"/>
      <c r="C11" s="257" t="s">
        <v>117</v>
      </c>
      <c r="D11" s="226"/>
      <c r="E11" s="227">
        <v>4.5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118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5">
      <c r="A12" s="221"/>
      <c r="B12" s="222"/>
      <c r="C12" s="257" t="s">
        <v>119</v>
      </c>
      <c r="D12" s="226"/>
      <c r="E12" s="227">
        <v>0.9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118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x14ac:dyDescent="0.25">
      <c r="A13" s="229" t="s">
        <v>105</v>
      </c>
      <c r="B13" s="230" t="s">
        <v>65</v>
      </c>
      <c r="C13" s="254" t="s">
        <v>66</v>
      </c>
      <c r="D13" s="231"/>
      <c r="E13" s="232"/>
      <c r="F13" s="233"/>
      <c r="G13" s="233">
        <f>SUMIF(AG14:AG14,"&lt;&gt;NOR",G14:G14)</f>
        <v>0</v>
      </c>
      <c r="H13" s="233"/>
      <c r="I13" s="233">
        <f>SUM(I14:I14)</f>
        <v>0</v>
      </c>
      <c r="J13" s="233"/>
      <c r="K13" s="233">
        <f>SUM(K14:K14)</f>
        <v>0</v>
      </c>
      <c r="L13" s="233"/>
      <c r="M13" s="233">
        <f>SUM(M14:M14)</f>
        <v>0</v>
      </c>
      <c r="N13" s="233"/>
      <c r="O13" s="233">
        <f>SUM(O14:O14)</f>
        <v>0.01</v>
      </c>
      <c r="P13" s="233"/>
      <c r="Q13" s="233">
        <f>SUM(Q14:Q14)</f>
        <v>0</v>
      </c>
      <c r="R13" s="233"/>
      <c r="S13" s="233"/>
      <c r="T13" s="234"/>
      <c r="U13" s="228"/>
      <c r="V13" s="228">
        <f>SUM(V14:V14)</f>
        <v>1.77</v>
      </c>
      <c r="W13" s="228"/>
      <c r="X13" s="228"/>
      <c r="AG13" t="s">
        <v>106</v>
      </c>
    </row>
    <row r="14" spans="1:60" outlineLevel="1" x14ac:dyDescent="0.25">
      <c r="A14" s="244">
        <v>2</v>
      </c>
      <c r="B14" s="245" t="s">
        <v>120</v>
      </c>
      <c r="C14" s="258" t="s">
        <v>121</v>
      </c>
      <c r="D14" s="246" t="s">
        <v>122</v>
      </c>
      <c r="E14" s="247">
        <v>10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15</v>
      </c>
      <c r="M14" s="249">
        <f>G14*(1+L14/100)</f>
        <v>0</v>
      </c>
      <c r="N14" s="249">
        <v>1.2099999999999999E-3</v>
      </c>
      <c r="O14" s="249">
        <f>ROUND(E14*N14,2)</f>
        <v>0.01</v>
      </c>
      <c r="P14" s="249">
        <v>0</v>
      </c>
      <c r="Q14" s="249">
        <f>ROUND(E14*P14,2)</f>
        <v>0</v>
      </c>
      <c r="R14" s="249" t="s">
        <v>123</v>
      </c>
      <c r="S14" s="249" t="s">
        <v>111</v>
      </c>
      <c r="T14" s="250" t="s">
        <v>112</v>
      </c>
      <c r="U14" s="224">
        <v>0.17699999999999999</v>
      </c>
      <c r="V14" s="224">
        <f>ROUND(E14*U14,2)</f>
        <v>1.77</v>
      </c>
      <c r="W14" s="224"/>
      <c r="X14" s="224" t="s">
        <v>113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114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x14ac:dyDescent="0.25">
      <c r="A15" s="229" t="s">
        <v>105</v>
      </c>
      <c r="B15" s="230" t="s">
        <v>67</v>
      </c>
      <c r="C15" s="254" t="s">
        <v>68</v>
      </c>
      <c r="D15" s="231"/>
      <c r="E15" s="232"/>
      <c r="F15" s="233"/>
      <c r="G15" s="233">
        <f>SUMIF(AG16:AG17,"&lt;&gt;NOR",G16:G17)</f>
        <v>0</v>
      </c>
      <c r="H15" s="233"/>
      <c r="I15" s="233">
        <f>SUM(I16:I17)</f>
        <v>0</v>
      </c>
      <c r="J15" s="233"/>
      <c r="K15" s="233">
        <f>SUM(K16:K17)</f>
        <v>0</v>
      </c>
      <c r="L15" s="233"/>
      <c r="M15" s="233">
        <f>SUM(M16:M17)</f>
        <v>0</v>
      </c>
      <c r="N15" s="233"/>
      <c r="O15" s="233">
        <f>SUM(O16:O17)</f>
        <v>7.0000000000000007E-2</v>
      </c>
      <c r="P15" s="233"/>
      <c r="Q15" s="233">
        <f>SUM(Q16:Q17)</f>
        <v>2.41</v>
      </c>
      <c r="R15" s="233"/>
      <c r="S15" s="233"/>
      <c r="T15" s="234"/>
      <c r="U15" s="228"/>
      <c r="V15" s="228">
        <f>SUM(V16:V17)</f>
        <v>19.8</v>
      </c>
      <c r="W15" s="228"/>
      <c r="X15" s="228"/>
      <c r="AG15" t="s">
        <v>106</v>
      </c>
    </row>
    <row r="16" spans="1:60" outlineLevel="1" x14ac:dyDescent="0.25">
      <c r="A16" s="235">
        <v>3</v>
      </c>
      <c r="B16" s="236" t="s">
        <v>124</v>
      </c>
      <c r="C16" s="255" t="s">
        <v>125</v>
      </c>
      <c r="D16" s="237" t="s">
        <v>109</v>
      </c>
      <c r="E16" s="238">
        <v>185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15</v>
      </c>
      <c r="M16" s="240">
        <f>G16*(1+L16/100)</f>
        <v>0</v>
      </c>
      <c r="N16" s="240">
        <v>3.8000000000000002E-4</v>
      </c>
      <c r="O16" s="240">
        <f>ROUND(E16*N16,2)</f>
        <v>7.0000000000000007E-2</v>
      </c>
      <c r="P16" s="240">
        <v>1.2999999999999999E-2</v>
      </c>
      <c r="Q16" s="240">
        <f>ROUND(E16*P16,2)</f>
        <v>2.41</v>
      </c>
      <c r="R16" s="240" t="s">
        <v>126</v>
      </c>
      <c r="S16" s="240" t="s">
        <v>111</v>
      </c>
      <c r="T16" s="241" t="s">
        <v>112</v>
      </c>
      <c r="U16" s="224">
        <v>0.107</v>
      </c>
      <c r="V16" s="224">
        <f>ROUND(E16*U16,2)</f>
        <v>19.8</v>
      </c>
      <c r="W16" s="224"/>
      <c r="X16" s="224" t="s">
        <v>113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114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5">
      <c r="A17" s="221"/>
      <c r="B17" s="222"/>
      <c r="C17" s="256" t="s">
        <v>127</v>
      </c>
      <c r="D17" s="243"/>
      <c r="E17" s="243"/>
      <c r="F17" s="243"/>
      <c r="G17" s="243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116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x14ac:dyDescent="0.25">
      <c r="A18" s="229" t="s">
        <v>105</v>
      </c>
      <c r="B18" s="230" t="s">
        <v>69</v>
      </c>
      <c r="C18" s="254" t="s">
        <v>70</v>
      </c>
      <c r="D18" s="231"/>
      <c r="E18" s="232"/>
      <c r="F18" s="233"/>
      <c r="G18" s="233">
        <f>SUMIF(AG19:AG23,"&lt;&gt;NOR",G19:G23)</f>
        <v>0</v>
      </c>
      <c r="H18" s="233"/>
      <c r="I18" s="233">
        <f>SUM(I19:I23)</f>
        <v>0</v>
      </c>
      <c r="J18" s="233"/>
      <c r="K18" s="233">
        <f>SUM(K19:K23)</f>
        <v>0</v>
      </c>
      <c r="L18" s="233"/>
      <c r="M18" s="233">
        <f>SUM(M19:M23)</f>
        <v>0</v>
      </c>
      <c r="N18" s="233"/>
      <c r="O18" s="233">
        <f>SUM(O19:O23)</f>
        <v>0.02</v>
      </c>
      <c r="P18" s="233"/>
      <c r="Q18" s="233">
        <f>SUM(Q19:Q23)</f>
        <v>0</v>
      </c>
      <c r="R18" s="233"/>
      <c r="S18" s="233"/>
      <c r="T18" s="234"/>
      <c r="U18" s="228"/>
      <c r="V18" s="228">
        <f>SUM(V19:V23)</f>
        <v>10.86</v>
      </c>
      <c r="W18" s="228"/>
      <c r="X18" s="228"/>
      <c r="AG18" t="s">
        <v>106</v>
      </c>
    </row>
    <row r="19" spans="1:60" outlineLevel="1" x14ac:dyDescent="0.25">
      <c r="A19" s="244">
        <v>4</v>
      </c>
      <c r="B19" s="245" t="s">
        <v>128</v>
      </c>
      <c r="C19" s="258" t="s">
        <v>129</v>
      </c>
      <c r="D19" s="246" t="s">
        <v>130</v>
      </c>
      <c r="E19" s="247">
        <v>7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15</v>
      </c>
      <c r="M19" s="249">
        <f>G19*(1+L19/100)</f>
        <v>0</v>
      </c>
      <c r="N19" s="249">
        <v>5.0000000000000002E-5</v>
      </c>
      <c r="O19" s="249">
        <f>ROUND(E19*N19,2)</f>
        <v>0</v>
      </c>
      <c r="P19" s="249">
        <v>0</v>
      </c>
      <c r="Q19" s="249">
        <f>ROUND(E19*P19,2)</f>
        <v>0</v>
      </c>
      <c r="R19" s="249" t="s">
        <v>131</v>
      </c>
      <c r="S19" s="249" t="s">
        <v>111</v>
      </c>
      <c r="T19" s="250" t="s">
        <v>112</v>
      </c>
      <c r="U19" s="224">
        <v>0.5</v>
      </c>
      <c r="V19" s="224">
        <f>ROUND(E19*U19,2)</f>
        <v>3.5</v>
      </c>
      <c r="W19" s="224"/>
      <c r="X19" s="224" t="s">
        <v>113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114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5">
      <c r="A20" s="235">
        <v>5</v>
      </c>
      <c r="B20" s="236" t="s">
        <v>132</v>
      </c>
      <c r="C20" s="255" t="s">
        <v>133</v>
      </c>
      <c r="D20" s="237" t="s">
        <v>130</v>
      </c>
      <c r="E20" s="238">
        <v>4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15</v>
      </c>
      <c r="M20" s="240">
        <f>G20*(1+L20/100)</f>
        <v>0</v>
      </c>
      <c r="N20" s="240">
        <v>5.0000000000000002E-5</v>
      </c>
      <c r="O20" s="240">
        <f>ROUND(E20*N20,2)</f>
        <v>0</v>
      </c>
      <c r="P20" s="240">
        <v>0</v>
      </c>
      <c r="Q20" s="240">
        <f>ROUND(E20*P20,2)</f>
        <v>0</v>
      </c>
      <c r="R20" s="240" t="s">
        <v>131</v>
      </c>
      <c r="S20" s="240" t="s">
        <v>111</v>
      </c>
      <c r="T20" s="241" t="s">
        <v>112</v>
      </c>
      <c r="U20" s="224">
        <v>0.55000000000000004</v>
      </c>
      <c r="V20" s="224">
        <f>ROUND(E20*U20,2)</f>
        <v>2.2000000000000002</v>
      </c>
      <c r="W20" s="224"/>
      <c r="X20" s="224" t="s">
        <v>113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114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5">
      <c r="A21" s="221">
        <v>6</v>
      </c>
      <c r="B21" s="222" t="s">
        <v>134</v>
      </c>
      <c r="C21" s="259" t="s">
        <v>135</v>
      </c>
      <c r="D21" s="223" t="s">
        <v>0</v>
      </c>
      <c r="E21" s="251"/>
      <c r="F21" s="225"/>
      <c r="G21" s="224">
        <f>ROUND(E21*F21,2)</f>
        <v>0</v>
      </c>
      <c r="H21" s="225"/>
      <c r="I21" s="224">
        <f>ROUND(E21*H21,2)</f>
        <v>0</v>
      </c>
      <c r="J21" s="225"/>
      <c r="K21" s="224">
        <f>ROUND(E21*J21,2)</f>
        <v>0</v>
      </c>
      <c r="L21" s="224">
        <v>15</v>
      </c>
      <c r="M21" s="224">
        <f>G21*(1+L21/100)</f>
        <v>0</v>
      </c>
      <c r="N21" s="224">
        <v>0</v>
      </c>
      <c r="O21" s="224">
        <f>ROUND(E21*N21,2)</f>
        <v>0</v>
      </c>
      <c r="P21" s="224">
        <v>0</v>
      </c>
      <c r="Q21" s="224">
        <f>ROUND(E21*P21,2)</f>
        <v>0</v>
      </c>
      <c r="R21" s="224" t="s">
        <v>131</v>
      </c>
      <c r="S21" s="224" t="s">
        <v>111</v>
      </c>
      <c r="T21" s="224" t="s">
        <v>112</v>
      </c>
      <c r="U21" s="224">
        <v>0</v>
      </c>
      <c r="V21" s="224">
        <f>ROUND(E21*U21,2)</f>
        <v>0</v>
      </c>
      <c r="W21" s="224"/>
      <c r="X21" s="224" t="s">
        <v>136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137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5">
      <c r="A22" s="221"/>
      <c r="B22" s="222"/>
      <c r="C22" s="260" t="s">
        <v>138</v>
      </c>
      <c r="D22" s="252"/>
      <c r="E22" s="252"/>
      <c r="F22" s="252"/>
      <c r="G22" s="252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116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0.399999999999999" outlineLevel="1" x14ac:dyDescent="0.25">
      <c r="A23" s="244">
        <v>7</v>
      </c>
      <c r="B23" s="245" t="s">
        <v>139</v>
      </c>
      <c r="C23" s="258" t="s">
        <v>140</v>
      </c>
      <c r="D23" s="246" t="s">
        <v>130</v>
      </c>
      <c r="E23" s="247">
        <v>4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15</v>
      </c>
      <c r="M23" s="249">
        <f>G23*(1+L23/100)</f>
        <v>0</v>
      </c>
      <c r="N23" s="249">
        <v>4.7699999999999999E-3</v>
      </c>
      <c r="O23" s="249">
        <f>ROUND(E23*N23,2)</f>
        <v>0.02</v>
      </c>
      <c r="P23" s="249">
        <v>0</v>
      </c>
      <c r="Q23" s="249">
        <f>ROUND(E23*P23,2)</f>
        <v>0</v>
      </c>
      <c r="R23" s="249" t="s">
        <v>131</v>
      </c>
      <c r="S23" s="249" t="s">
        <v>111</v>
      </c>
      <c r="T23" s="250" t="s">
        <v>112</v>
      </c>
      <c r="U23" s="224">
        <v>1.29</v>
      </c>
      <c r="V23" s="224">
        <f>ROUND(E23*U23,2)</f>
        <v>5.16</v>
      </c>
      <c r="W23" s="224"/>
      <c r="X23" s="224" t="s">
        <v>113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114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x14ac:dyDescent="0.25">
      <c r="A24" s="229" t="s">
        <v>105</v>
      </c>
      <c r="B24" s="230" t="s">
        <v>71</v>
      </c>
      <c r="C24" s="254" t="s">
        <v>72</v>
      </c>
      <c r="D24" s="231"/>
      <c r="E24" s="232"/>
      <c r="F24" s="233"/>
      <c r="G24" s="233">
        <f>SUMIF(AG25:AG54,"&lt;&gt;NOR",G25:G54)</f>
        <v>0</v>
      </c>
      <c r="H24" s="233"/>
      <c r="I24" s="233">
        <f>SUM(I25:I54)</f>
        <v>0</v>
      </c>
      <c r="J24" s="233"/>
      <c r="K24" s="233">
        <f>SUM(K25:K54)</f>
        <v>0</v>
      </c>
      <c r="L24" s="233"/>
      <c r="M24" s="233">
        <f>SUM(M25:M54)</f>
        <v>0</v>
      </c>
      <c r="N24" s="233"/>
      <c r="O24" s="233">
        <f>SUM(O25:O54)</f>
        <v>0.14000000000000001</v>
      </c>
      <c r="P24" s="233"/>
      <c r="Q24" s="233">
        <f>SUM(Q25:Q54)</f>
        <v>0.28999999999999998</v>
      </c>
      <c r="R24" s="233"/>
      <c r="S24" s="233"/>
      <c r="T24" s="234"/>
      <c r="U24" s="228"/>
      <c r="V24" s="228">
        <f>SUM(V25:V54)</f>
        <v>119.28000000000002</v>
      </c>
      <c r="W24" s="228"/>
      <c r="X24" s="228"/>
      <c r="AG24" t="s">
        <v>106</v>
      </c>
    </row>
    <row r="25" spans="1:60" outlineLevel="1" x14ac:dyDescent="0.25">
      <c r="A25" s="235">
        <v>8</v>
      </c>
      <c r="B25" s="236" t="s">
        <v>141</v>
      </c>
      <c r="C25" s="255" t="s">
        <v>142</v>
      </c>
      <c r="D25" s="237" t="s">
        <v>130</v>
      </c>
      <c r="E25" s="238">
        <v>3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15</v>
      </c>
      <c r="M25" s="240">
        <f>G25*(1+L25/100)</f>
        <v>0</v>
      </c>
      <c r="N25" s="240">
        <v>5.0000000000000001E-4</v>
      </c>
      <c r="O25" s="240">
        <f>ROUND(E25*N25,2)</f>
        <v>0</v>
      </c>
      <c r="P25" s="240">
        <v>0</v>
      </c>
      <c r="Q25" s="240">
        <f>ROUND(E25*P25,2)</f>
        <v>0</v>
      </c>
      <c r="R25" s="240" t="s">
        <v>143</v>
      </c>
      <c r="S25" s="240" t="s">
        <v>111</v>
      </c>
      <c r="T25" s="241" t="s">
        <v>112</v>
      </c>
      <c r="U25" s="224">
        <v>0.17399999999999999</v>
      </c>
      <c r="V25" s="224">
        <f>ROUND(E25*U25,2)</f>
        <v>0.52</v>
      </c>
      <c r="W25" s="224"/>
      <c r="X25" s="224" t="s">
        <v>113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114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5">
      <c r="A26" s="221"/>
      <c r="B26" s="222"/>
      <c r="C26" s="256" t="s">
        <v>144</v>
      </c>
      <c r="D26" s="243"/>
      <c r="E26" s="243"/>
      <c r="F26" s="243"/>
      <c r="G26" s="243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116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5">
      <c r="A27" s="221"/>
      <c r="B27" s="222"/>
      <c r="C27" s="257" t="s">
        <v>145</v>
      </c>
      <c r="D27" s="226"/>
      <c r="E27" s="227">
        <v>3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118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0.399999999999999" outlineLevel="1" x14ac:dyDescent="0.25">
      <c r="A28" s="244">
        <v>9</v>
      </c>
      <c r="B28" s="245" t="s">
        <v>146</v>
      </c>
      <c r="C28" s="258" t="s">
        <v>147</v>
      </c>
      <c r="D28" s="246" t="s">
        <v>109</v>
      </c>
      <c r="E28" s="247">
        <v>102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15</v>
      </c>
      <c r="M28" s="249">
        <f>G28*(1+L28/100)</f>
        <v>0</v>
      </c>
      <c r="N28" s="249">
        <v>4.0000000000000002E-4</v>
      </c>
      <c r="O28" s="249">
        <f>ROUND(E28*N28,2)</f>
        <v>0.04</v>
      </c>
      <c r="P28" s="249">
        <v>0</v>
      </c>
      <c r="Q28" s="249">
        <f>ROUND(E28*P28,2)</f>
        <v>0</v>
      </c>
      <c r="R28" s="249" t="s">
        <v>143</v>
      </c>
      <c r="S28" s="249" t="s">
        <v>111</v>
      </c>
      <c r="T28" s="250" t="s">
        <v>112</v>
      </c>
      <c r="U28" s="224">
        <v>0.245</v>
      </c>
      <c r="V28" s="224">
        <f>ROUND(E28*U28,2)</f>
        <v>24.99</v>
      </c>
      <c r="W28" s="224"/>
      <c r="X28" s="224" t="s">
        <v>113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114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30.6" outlineLevel="1" x14ac:dyDescent="0.25">
      <c r="A29" s="244">
        <v>10</v>
      </c>
      <c r="B29" s="245" t="s">
        <v>148</v>
      </c>
      <c r="C29" s="258" t="s">
        <v>149</v>
      </c>
      <c r="D29" s="246" t="s">
        <v>130</v>
      </c>
      <c r="E29" s="247">
        <v>2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15</v>
      </c>
      <c r="M29" s="249">
        <f>G29*(1+L29/100)</f>
        <v>0</v>
      </c>
      <c r="N29" s="249">
        <v>4.8999999999999998E-4</v>
      </c>
      <c r="O29" s="249">
        <f>ROUND(E29*N29,2)</f>
        <v>0</v>
      </c>
      <c r="P29" s="249">
        <v>0</v>
      </c>
      <c r="Q29" s="249">
        <f>ROUND(E29*P29,2)</f>
        <v>0</v>
      </c>
      <c r="R29" s="249" t="s">
        <v>143</v>
      </c>
      <c r="S29" s="249" t="s">
        <v>111</v>
      </c>
      <c r="T29" s="250" t="s">
        <v>112</v>
      </c>
      <c r="U29" s="224">
        <v>0.13300000000000001</v>
      </c>
      <c r="V29" s="224">
        <f>ROUND(E29*U29,2)</f>
        <v>0.27</v>
      </c>
      <c r="W29" s="224"/>
      <c r="X29" s="224" t="s">
        <v>113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114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5">
      <c r="A30" s="235">
        <v>11</v>
      </c>
      <c r="B30" s="236" t="s">
        <v>150</v>
      </c>
      <c r="C30" s="255" t="s">
        <v>151</v>
      </c>
      <c r="D30" s="237" t="s">
        <v>109</v>
      </c>
      <c r="E30" s="238">
        <v>5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15</v>
      </c>
      <c r="M30" s="240">
        <f>G30*(1+L30/100)</f>
        <v>0</v>
      </c>
      <c r="N30" s="240">
        <v>2.47E-3</v>
      </c>
      <c r="O30" s="240">
        <f>ROUND(E30*N30,2)</f>
        <v>0.01</v>
      </c>
      <c r="P30" s="240">
        <v>0</v>
      </c>
      <c r="Q30" s="240">
        <f>ROUND(E30*P30,2)</f>
        <v>0</v>
      </c>
      <c r="R30" s="240" t="s">
        <v>143</v>
      </c>
      <c r="S30" s="240" t="s">
        <v>111</v>
      </c>
      <c r="T30" s="241" t="s">
        <v>112</v>
      </c>
      <c r="U30" s="224">
        <v>0.84570000000000001</v>
      </c>
      <c r="V30" s="224">
        <f>ROUND(E30*U30,2)</f>
        <v>4.2300000000000004</v>
      </c>
      <c r="W30" s="224"/>
      <c r="X30" s="224" t="s">
        <v>113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114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5">
      <c r="A31" s="221"/>
      <c r="B31" s="222"/>
      <c r="C31" s="256" t="s">
        <v>152</v>
      </c>
      <c r="D31" s="243"/>
      <c r="E31" s="243"/>
      <c r="F31" s="243"/>
      <c r="G31" s="243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116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5">
      <c r="A32" s="235">
        <v>12</v>
      </c>
      <c r="B32" s="236" t="s">
        <v>153</v>
      </c>
      <c r="C32" s="255" t="s">
        <v>154</v>
      </c>
      <c r="D32" s="237" t="s">
        <v>109</v>
      </c>
      <c r="E32" s="238">
        <v>5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15</v>
      </c>
      <c r="M32" s="240">
        <f>G32*(1+L32/100)</f>
        <v>0</v>
      </c>
      <c r="N32" s="240">
        <v>1.73E-3</v>
      </c>
      <c r="O32" s="240">
        <f>ROUND(E32*N32,2)</f>
        <v>0.01</v>
      </c>
      <c r="P32" s="240">
        <v>0</v>
      </c>
      <c r="Q32" s="240">
        <f>ROUND(E32*P32,2)</f>
        <v>0</v>
      </c>
      <c r="R32" s="240" t="s">
        <v>143</v>
      </c>
      <c r="S32" s="240" t="s">
        <v>111</v>
      </c>
      <c r="T32" s="241" t="s">
        <v>112</v>
      </c>
      <c r="U32" s="224">
        <v>0.82899999999999996</v>
      </c>
      <c r="V32" s="224">
        <f>ROUND(E32*U32,2)</f>
        <v>4.1500000000000004</v>
      </c>
      <c r="W32" s="224"/>
      <c r="X32" s="224" t="s">
        <v>113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114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5">
      <c r="A33" s="221"/>
      <c r="B33" s="222"/>
      <c r="C33" s="256" t="s">
        <v>152</v>
      </c>
      <c r="D33" s="243"/>
      <c r="E33" s="243"/>
      <c r="F33" s="243"/>
      <c r="G33" s="243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116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5">
      <c r="A34" s="235">
        <v>13</v>
      </c>
      <c r="B34" s="236" t="s">
        <v>155</v>
      </c>
      <c r="C34" s="255" t="s">
        <v>156</v>
      </c>
      <c r="D34" s="237" t="s">
        <v>109</v>
      </c>
      <c r="E34" s="238">
        <v>15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15</v>
      </c>
      <c r="M34" s="240">
        <f>G34*(1+L34/100)</f>
        <v>0</v>
      </c>
      <c r="N34" s="240">
        <v>1.3699999999999999E-3</v>
      </c>
      <c r="O34" s="240">
        <f>ROUND(E34*N34,2)</f>
        <v>0.02</v>
      </c>
      <c r="P34" s="240">
        <v>0</v>
      </c>
      <c r="Q34" s="240">
        <f>ROUND(E34*P34,2)</f>
        <v>0</v>
      </c>
      <c r="R34" s="240" t="s">
        <v>143</v>
      </c>
      <c r="S34" s="240" t="s">
        <v>111</v>
      </c>
      <c r="T34" s="241" t="s">
        <v>112</v>
      </c>
      <c r="U34" s="224">
        <v>0.79669999999999996</v>
      </c>
      <c r="V34" s="224">
        <f>ROUND(E34*U34,2)</f>
        <v>11.95</v>
      </c>
      <c r="W34" s="224"/>
      <c r="X34" s="224" t="s">
        <v>113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114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5">
      <c r="A35" s="221"/>
      <c r="B35" s="222"/>
      <c r="C35" s="256" t="s">
        <v>152</v>
      </c>
      <c r="D35" s="243"/>
      <c r="E35" s="243"/>
      <c r="F35" s="243"/>
      <c r="G35" s="24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116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5">
      <c r="A36" s="235">
        <v>14</v>
      </c>
      <c r="B36" s="236" t="s">
        <v>157</v>
      </c>
      <c r="C36" s="255" t="s">
        <v>158</v>
      </c>
      <c r="D36" s="237" t="s">
        <v>109</v>
      </c>
      <c r="E36" s="238">
        <v>112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15</v>
      </c>
      <c r="M36" s="240">
        <f>G36*(1+L36/100)</f>
        <v>0</v>
      </c>
      <c r="N36" s="240">
        <v>0</v>
      </c>
      <c r="O36" s="240">
        <f>ROUND(E36*N36,2)</f>
        <v>0</v>
      </c>
      <c r="P36" s="240">
        <v>2.63E-3</v>
      </c>
      <c r="Q36" s="240">
        <f>ROUND(E36*P36,2)</f>
        <v>0.28999999999999998</v>
      </c>
      <c r="R36" s="240" t="s">
        <v>143</v>
      </c>
      <c r="S36" s="240" t="s">
        <v>111</v>
      </c>
      <c r="T36" s="241" t="s">
        <v>112</v>
      </c>
      <c r="U36" s="224">
        <v>0.114</v>
      </c>
      <c r="V36" s="224">
        <f>ROUND(E36*U36,2)</f>
        <v>12.77</v>
      </c>
      <c r="W36" s="224"/>
      <c r="X36" s="224" t="s">
        <v>113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114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5">
      <c r="A37" s="221"/>
      <c r="B37" s="222"/>
      <c r="C37" s="256" t="s">
        <v>159</v>
      </c>
      <c r="D37" s="243"/>
      <c r="E37" s="243"/>
      <c r="F37" s="243"/>
      <c r="G37" s="243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116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5">
      <c r="A38" s="235">
        <v>15</v>
      </c>
      <c r="B38" s="236" t="s">
        <v>160</v>
      </c>
      <c r="C38" s="255" t="s">
        <v>161</v>
      </c>
      <c r="D38" s="237" t="s">
        <v>109</v>
      </c>
      <c r="E38" s="238">
        <v>15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15</v>
      </c>
      <c r="M38" s="240">
        <f>G38*(1+L38/100)</f>
        <v>0</v>
      </c>
      <c r="N38" s="240">
        <v>1.31E-3</v>
      </c>
      <c r="O38" s="240">
        <f>ROUND(E38*N38,2)</f>
        <v>0.02</v>
      </c>
      <c r="P38" s="240">
        <v>0</v>
      </c>
      <c r="Q38" s="240">
        <f>ROUND(E38*P38,2)</f>
        <v>0</v>
      </c>
      <c r="R38" s="240" t="s">
        <v>143</v>
      </c>
      <c r="S38" s="240" t="s">
        <v>111</v>
      </c>
      <c r="T38" s="241" t="s">
        <v>112</v>
      </c>
      <c r="U38" s="224">
        <v>0.79700000000000004</v>
      </c>
      <c r="V38" s="224">
        <f>ROUND(E38*U38,2)</f>
        <v>11.96</v>
      </c>
      <c r="W38" s="224"/>
      <c r="X38" s="224" t="s">
        <v>113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114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5">
      <c r="A39" s="221"/>
      <c r="B39" s="222"/>
      <c r="C39" s="256" t="s">
        <v>152</v>
      </c>
      <c r="D39" s="243"/>
      <c r="E39" s="243"/>
      <c r="F39" s="243"/>
      <c r="G39" s="243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4"/>
      <c r="Z39" s="214"/>
      <c r="AA39" s="214"/>
      <c r="AB39" s="214"/>
      <c r="AC39" s="214"/>
      <c r="AD39" s="214"/>
      <c r="AE39" s="214"/>
      <c r="AF39" s="214"/>
      <c r="AG39" s="214" t="s">
        <v>116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5">
      <c r="A40" s="235">
        <v>16</v>
      </c>
      <c r="B40" s="236" t="s">
        <v>162</v>
      </c>
      <c r="C40" s="255" t="s">
        <v>163</v>
      </c>
      <c r="D40" s="237" t="s">
        <v>109</v>
      </c>
      <c r="E40" s="238">
        <v>30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15</v>
      </c>
      <c r="M40" s="240">
        <f>G40*(1+L40/100)</f>
        <v>0</v>
      </c>
      <c r="N40" s="240">
        <v>7.7999999999999999E-4</v>
      </c>
      <c r="O40" s="240">
        <f>ROUND(E40*N40,2)</f>
        <v>0.02</v>
      </c>
      <c r="P40" s="240">
        <v>0</v>
      </c>
      <c r="Q40" s="240">
        <f>ROUND(E40*P40,2)</f>
        <v>0</v>
      </c>
      <c r="R40" s="240" t="s">
        <v>143</v>
      </c>
      <c r="S40" s="240" t="s">
        <v>111</v>
      </c>
      <c r="T40" s="241" t="s">
        <v>112</v>
      </c>
      <c r="U40" s="224">
        <v>0.81899999999999995</v>
      </c>
      <c r="V40" s="224">
        <f>ROUND(E40*U40,2)</f>
        <v>24.57</v>
      </c>
      <c r="W40" s="224"/>
      <c r="X40" s="224" t="s">
        <v>113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114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5">
      <c r="A41" s="221"/>
      <c r="B41" s="222"/>
      <c r="C41" s="256" t="s">
        <v>152</v>
      </c>
      <c r="D41" s="243"/>
      <c r="E41" s="243"/>
      <c r="F41" s="243"/>
      <c r="G41" s="243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116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5">
      <c r="A42" s="235">
        <v>17</v>
      </c>
      <c r="B42" s="236" t="s">
        <v>164</v>
      </c>
      <c r="C42" s="255" t="s">
        <v>165</v>
      </c>
      <c r="D42" s="237" t="s">
        <v>109</v>
      </c>
      <c r="E42" s="238">
        <v>112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15</v>
      </c>
      <c r="M42" s="240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0" t="s">
        <v>143</v>
      </c>
      <c r="S42" s="240" t="s">
        <v>111</v>
      </c>
      <c r="T42" s="241" t="s">
        <v>112</v>
      </c>
      <c r="U42" s="224">
        <v>5.8999999999999997E-2</v>
      </c>
      <c r="V42" s="224">
        <f>ROUND(E42*U42,2)</f>
        <v>6.61</v>
      </c>
      <c r="W42" s="224"/>
      <c r="X42" s="224" t="s">
        <v>113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114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5">
      <c r="A43" s="221">
        <v>18</v>
      </c>
      <c r="B43" s="222" t="s">
        <v>166</v>
      </c>
      <c r="C43" s="259" t="s">
        <v>167</v>
      </c>
      <c r="D43" s="223" t="s">
        <v>0</v>
      </c>
      <c r="E43" s="251"/>
      <c r="F43" s="225"/>
      <c r="G43" s="224">
        <f>ROUND(E43*F43,2)</f>
        <v>0</v>
      </c>
      <c r="H43" s="225"/>
      <c r="I43" s="224">
        <f>ROUND(E43*H43,2)</f>
        <v>0</v>
      </c>
      <c r="J43" s="225"/>
      <c r="K43" s="224">
        <f>ROUND(E43*J43,2)</f>
        <v>0</v>
      </c>
      <c r="L43" s="224">
        <v>15</v>
      </c>
      <c r="M43" s="224">
        <f>G43*(1+L43/100)</f>
        <v>0</v>
      </c>
      <c r="N43" s="224">
        <v>0</v>
      </c>
      <c r="O43" s="224">
        <f>ROUND(E43*N43,2)</f>
        <v>0</v>
      </c>
      <c r="P43" s="224">
        <v>0</v>
      </c>
      <c r="Q43" s="224">
        <f>ROUND(E43*P43,2)</f>
        <v>0</v>
      </c>
      <c r="R43" s="224" t="s">
        <v>143</v>
      </c>
      <c r="S43" s="224" t="s">
        <v>111</v>
      </c>
      <c r="T43" s="224" t="s">
        <v>112</v>
      </c>
      <c r="U43" s="224">
        <v>0</v>
      </c>
      <c r="V43" s="224">
        <f>ROUND(E43*U43,2)</f>
        <v>0</v>
      </c>
      <c r="W43" s="224"/>
      <c r="X43" s="224" t="s">
        <v>136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137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5">
      <c r="A44" s="221"/>
      <c r="B44" s="222"/>
      <c r="C44" s="260" t="s">
        <v>168</v>
      </c>
      <c r="D44" s="252"/>
      <c r="E44" s="252"/>
      <c r="F44" s="252"/>
      <c r="G44" s="252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116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5">
      <c r="A45" s="235">
        <v>19</v>
      </c>
      <c r="B45" s="236" t="s">
        <v>169</v>
      </c>
      <c r="C45" s="255" t="s">
        <v>170</v>
      </c>
      <c r="D45" s="237" t="s">
        <v>130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15</v>
      </c>
      <c r="M45" s="240">
        <f>G45*(1+L45/100)</f>
        <v>0</v>
      </c>
      <c r="N45" s="240">
        <v>5.5000000000000003E-4</v>
      </c>
      <c r="O45" s="240">
        <f>ROUND(E45*N45,2)</f>
        <v>0</v>
      </c>
      <c r="P45" s="240">
        <v>0</v>
      </c>
      <c r="Q45" s="240">
        <f>ROUND(E45*P45,2)</f>
        <v>0</v>
      </c>
      <c r="R45" s="240" t="s">
        <v>143</v>
      </c>
      <c r="S45" s="240" t="s">
        <v>111</v>
      </c>
      <c r="T45" s="241" t="s">
        <v>112</v>
      </c>
      <c r="U45" s="224">
        <v>0.36670000000000003</v>
      </c>
      <c r="V45" s="224">
        <f>ROUND(E45*U45,2)</f>
        <v>0.37</v>
      </c>
      <c r="W45" s="224"/>
      <c r="X45" s="224" t="s">
        <v>113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114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5">
      <c r="A46" s="221"/>
      <c r="B46" s="222"/>
      <c r="C46" s="256" t="s">
        <v>171</v>
      </c>
      <c r="D46" s="243"/>
      <c r="E46" s="243"/>
      <c r="F46" s="243"/>
      <c r="G46" s="243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116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5">
      <c r="A47" s="235">
        <v>20</v>
      </c>
      <c r="B47" s="236" t="s">
        <v>172</v>
      </c>
      <c r="C47" s="255" t="s">
        <v>173</v>
      </c>
      <c r="D47" s="237" t="s">
        <v>130</v>
      </c>
      <c r="E47" s="238">
        <v>3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15</v>
      </c>
      <c r="M47" s="240">
        <f>G47*(1+L47/100)</f>
        <v>0</v>
      </c>
      <c r="N47" s="240">
        <v>4.4999999999999999E-4</v>
      </c>
      <c r="O47" s="240">
        <f>ROUND(E47*N47,2)</f>
        <v>0</v>
      </c>
      <c r="P47" s="240">
        <v>0</v>
      </c>
      <c r="Q47" s="240">
        <f>ROUND(E47*P47,2)</f>
        <v>0</v>
      </c>
      <c r="R47" s="240" t="s">
        <v>143</v>
      </c>
      <c r="S47" s="240" t="s">
        <v>111</v>
      </c>
      <c r="T47" s="241" t="s">
        <v>112</v>
      </c>
      <c r="U47" s="224">
        <v>0.25</v>
      </c>
      <c r="V47" s="224">
        <f>ROUND(E47*U47,2)</f>
        <v>0.75</v>
      </c>
      <c r="W47" s="224"/>
      <c r="X47" s="224" t="s">
        <v>113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114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5">
      <c r="A48" s="221"/>
      <c r="B48" s="222"/>
      <c r="C48" s="256" t="s">
        <v>171</v>
      </c>
      <c r="D48" s="243"/>
      <c r="E48" s="243"/>
      <c r="F48" s="243"/>
      <c r="G48" s="243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116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5">
      <c r="A49" s="235">
        <v>21</v>
      </c>
      <c r="B49" s="236" t="s">
        <v>174</v>
      </c>
      <c r="C49" s="255" t="s">
        <v>175</v>
      </c>
      <c r="D49" s="237" t="s">
        <v>109</v>
      </c>
      <c r="E49" s="238">
        <v>6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15</v>
      </c>
      <c r="M49" s="240">
        <f>G49*(1+L49/100)</f>
        <v>0</v>
      </c>
      <c r="N49" s="240">
        <v>1.5200000000000001E-3</v>
      </c>
      <c r="O49" s="240">
        <f>ROUND(E49*N49,2)</f>
        <v>0.01</v>
      </c>
      <c r="P49" s="240">
        <v>0</v>
      </c>
      <c r="Q49" s="240">
        <f>ROUND(E49*P49,2)</f>
        <v>0</v>
      </c>
      <c r="R49" s="240" t="s">
        <v>143</v>
      </c>
      <c r="S49" s="240" t="s">
        <v>111</v>
      </c>
      <c r="T49" s="241" t="s">
        <v>112</v>
      </c>
      <c r="U49" s="224">
        <v>1.173</v>
      </c>
      <c r="V49" s="224">
        <f>ROUND(E49*U49,2)</f>
        <v>7.04</v>
      </c>
      <c r="W49" s="224"/>
      <c r="X49" s="224" t="s">
        <v>113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114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5">
      <c r="A50" s="221"/>
      <c r="B50" s="222"/>
      <c r="C50" s="256" t="s">
        <v>152</v>
      </c>
      <c r="D50" s="243"/>
      <c r="E50" s="243"/>
      <c r="F50" s="243"/>
      <c r="G50" s="243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116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5">
      <c r="A51" s="235">
        <v>22</v>
      </c>
      <c r="B51" s="236" t="s">
        <v>176</v>
      </c>
      <c r="C51" s="255" t="s">
        <v>177</v>
      </c>
      <c r="D51" s="237" t="s">
        <v>109</v>
      </c>
      <c r="E51" s="238">
        <v>20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15</v>
      </c>
      <c r="M51" s="240">
        <f>G51*(1+L51/100)</f>
        <v>0</v>
      </c>
      <c r="N51" s="240">
        <v>4.6999999999999999E-4</v>
      </c>
      <c r="O51" s="240">
        <f>ROUND(E51*N51,2)</f>
        <v>0.01</v>
      </c>
      <c r="P51" s="240">
        <v>0</v>
      </c>
      <c r="Q51" s="240">
        <f>ROUND(E51*P51,2)</f>
        <v>0</v>
      </c>
      <c r="R51" s="240" t="s">
        <v>143</v>
      </c>
      <c r="S51" s="240" t="s">
        <v>111</v>
      </c>
      <c r="T51" s="241" t="s">
        <v>112</v>
      </c>
      <c r="U51" s="224">
        <v>0.35899999999999999</v>
      </c>
      <c r="V51" s="224">
        <f>ROUND(E51*U51,2)</f>
        <v>7.18</v>
      </c>
      <c r="W51" s="224"/>
      <c r="X51" s="224" t="s">
        <v>113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114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5">
      <c r="A52" s="221"/>
      <c r="B52" s="222"/>
      <c r="C52" s="256" t="s">
        <v>152</v>
      </c>
      <c r="D52" s="243"/>
      <c r="E52" s="243"/>
      <c r="F52" s="243"/>
      <c r="G52" s="243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116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5">
      <c r="A53" s="235">
        <v>23</v>
      </c>
      <c r="B53" s="236" t="s">
        <v>178</v>
      </c>
      <c r="C53" s="255" t="s">
        <v>179</v>
      </c>
      <c r="D53" s="237" t="s">
        <v>109</v>
      </c>
      <c r="E53" s="238">
        <v>6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15</v>
      </c>
      <c r="M53" s="240">
        <f>G53*(1+L53/100)</f>
        <v>0</v>
      </c>
      <c r="N53" s="240">
        <v>3.8000000000000002E-4</v>
      </c>
      <c r="O53" s="240">
        <f>ROUND(E53*N53,2)</f>
        <v>0</v>
      </c>
      <c r="P53" s="240">
        <v>0</v>
      </c>
      <c r="Q53" s="240">
        <f>ROUND(E53*P53,2)</f>
        <v>0</v>
      </c>
      <c r="R53" s="240" t="s">
        <v>143</v>
      </c>
      <c r="S53" s="240" t="s">
        <v>111</v>
      </c>
      <c r="T53" s="241" t="s">
        <v>112</v>
      </c>
      <c r="U53" s="224">
        <v>0.32</v>
      </c>
      <c r="V53" s="224">
        <f>ROUND(E53*U53,2)</f>
        <v>1.92</v>
      </c>
      <c r="W53" s="224"/>
      <c r="X53" s="224" t="s">
        <v>113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114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5">
      <c r="A54" s="221"/>
      <c r="B54" s="222"/>
      <c r="C54" s="256" t="s">
        <v>152</v>
      </c>
      <c r="D54" s="243"/>
      <c r="E54" s="243"/>
      <c r="F54" s="243"/>
      <c r="G54" s="243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116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x14ac:dyDescent="0.25">
      <c r="A55" s="229" t="s">
        <v>105</v>
      </c>
      <c r="B55" s="230" t="s">
        <v>73</v>
      </c>
      <c r="C55" s="254" t="s">
        <v>74</v>
      </c>
      <c r="D55" s="231"/>
      <c r="E55" s="232"/>
      <c r="F55" s="233"/>
      <c r="G55" s="233">
        <f>SUMIF(AG56:AG79,"&lt;&gt;NOR",G56:G79)</f>
        <v>0</v>
      </c>
      <c r="H55" s="233"/>
      <c r="I55" s="233">
        <f>SUM(I56:I79)</f>
        <v>0</v>
      </c>
      <c r="J55" s="233"/>
      <c r="K55" s="233">
        <f>SUM(K56:K79)</f>
        <v>0</v>
      </c>
      <c r="L55" s="233"/>
      <c r="M55" s="233">
        <f>SUM(M56:M79)</f>
        <v>0</v>
      </c>
      <c r="N55" s="233"/>
      <c r="O55" s="233">
        <f>SUM(O56:O79)</f>
        <v>0.88</v>
      </c>
      <c r="P55" s="233"/>
      <c r="Q55" s="233">
        <f>SUM(Q56:Q79)</f>
        <v>0</v>
      </c>
      <c r="R55" s="233"/>
      <c r="S55" s="233"/>
      <c r="T55" s="234"/>
      <c r="U55" s="228"/>
      <c r="V55" s="228">
        <f>SUM(V56:V79)</f>
        <v>157.68</v>
      </c>
      <c r="W55" s="228"/>
      <c r="X55" s="228"/>
      <c r="AG55" t="s">
        <v>106</v>
      </c>
    </row>
    <row r="56" spans="1:60" ht="20.399999999999999" outlineLevel="1" x14ac:dyDescent="0.25">
      <c r="A56" s="244">
        <v>24</v>
      </c>
      <c r="B56" s="245" t="s">
        <v>180</v>
      </c>
      <c r="C56" s="258" t="s">
        <v>181</v>
      </c>
      <c r="D56" s="246" t="s">
        <v>109</v>
      </c>
      <c r="E56" s="247">
        <v>40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15</v>
      </c>
      <c r="M56" s="249">
        <f>G56*(1+L56/100)</f>
        <v>0</v>
      </c>
      <c r="N56" s="249">
        <v>6.0000000000000002E-5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143</v>
      </c>
      <c r="S56" s="249" t="s">
        <v>111</v>
      </c>
      <c r="T56" s="250" t="s">
        <v>112</v>
      </c>
      <c r="U56" s="224">
        <v>0.129</v>
      </c>
      <c r="V56" s="224">
        <f>ROUND(E56*U56,2)</f>
        <v>5.16</v>
      </c>
      <c r="W56" s="224"/>
      <c r="X56" s="224" t="s">
        <v>113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114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0.399999999999999" outlineLevel="1" x14ac:dyDescent="0.25">
      <c r="A57" s="235">
        <v>25</v>
      </c>
      <c r="B57" s="236" t="s">
        <v>182</v>
      </c>
      <c r="C57" s="255" t="s">
        <v>183</v>
      </c>
      <c r="D57" s="237" t="s">
        <v>109</v>
      </c>
      <c r="E57" s="238">
        <v>40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15</v>
      </c>
      <c r="M57" s="240">
        <f>G57*(1+L57/100)</f>
        <v>0</v>
      </c>
      <c r="N57" s="240">
        <v>6.9999999999999994E-5</v>
      </c>
      <c r="O57" s="240">
        <f>ROUND(E57*N57,2)</f>
        <v>0</v>
      </c>
      <c r="P57" s="240">
        <v>0</v>
      </c>
      <c r="Q57" s="240">
        <f>ROUND(E57*P57,2)</f>
        <v>0</v>
      </c>
      <c r="R57" s="240" t="s">
        <v>143</v>
      </c>
      <c r="S57" s="240" t="s">
        <v>111</v>
      </c>
      <c r="T57" s="241" t="s">
        <v>112</v>
      </c>
      <c r="U57" s="224">
        <v>0.129</v>
      </c>
      <c r="V57" s="224">
        <f>ROUND(E57*U57,2)</f>
        <v>5.16</v>
      </c>
      <c r="W57" s="224"/>
      <c r="X57" s="224" t="s">
        <v>113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114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5">
      <c r="A58" s="221">
        <v>26</v>
      </c>
      <c r="B58" s="222" t="s">
        <v>184</v>
      </c>
      <c r="C58" s="259" t="s">
        <v>185</v>
      </c>
      <c r="D58" s="223" t="s">
        <v>0</v>
      </c>
      <c r="E58" s="251"/>
      <c r="F58" s="225"/>
      <c r="G58" s="224">
        <f>ROUND(E58*F58,2)</f>
        <v>0</v>
      </c>
      <c r="H58" s="225"/>
      <c r="I58" s="224">
        <f>ROUND(E58*H58,2)</f>
        <v>0</v>
      </c>
      <c r="J58" s="225"/>
      <c r="K58" s="224">
        <f>ROUND(E58*J58,2)</f>
        <v>0</v>
      </c>
      <c r="L58" s="224">
        <v>15</v>
      </c>
      <c r="M58" s="224">
        <f>G58*(1+L58/100)</f>
        <v>0</v>
      </c>
      <c r="N58" s="224">
        <v>0</v>
      </c>
      <c r="O58" s="224">
        <f>ROUND(E58*N58,2)</f>
        <v>0</v>
      </c>
      <c r="P58" s="224">
        <v>0</v>
      </c>
      <c r="Q58" s="224">
        <f>ROUND(E58*P58,2)</f>
        <v>0</v>
      </c>
      <c r="R58" s="224" t="s">
        <v>143</v>
      </c>
      <c r="S58" s="224" t="s">
        <v>111</v>
      </c>
      <c r="T58" s="224" t="s">
        <v>112</v>
      </c>
      <c r="U58" s="224">
        <v>0</v>
      </c>
      <c r="V58" s="224">
        <f>ROUND(E58*U58,2)</f>
        <v>0</v>
      </c>
      <c r="W58" s="224"/>
      <c r="X58" s="224" t="s">
        <v>136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137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5">
      <c r="A59" s="221"/>
      <c r="B59" s="222"/>
      <c r="C59" s="260" t="s">
        <v>186</v>
      </c>
      <c r="D59" s="252"/>
      <c r="E59" s="252"/>
      <c r="F59" s="252"/>
      <c r="G59" s="252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116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0.399999999999999" outlineLevel="1" x14ac:dyDescent="0.25">
      <c r="A60" s="244">
        <v>27</v>
      </c>
      <c r="B60" s="245" t="s">
        <v>187</v>
      </c>
      <c r="C60" s="258" t="s">
        <v>188</v>
      </c>
      <c r="D60" s="246" t="s">
        <v>130</v>
      </c>
      <c r="E60" s="247">
        <v>3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15</v>
      </c>
      <c r="M60" s="249">
        <f>G60*(1+L60/100)</f>
        <v>0</v>
      </c>
      <c r="N60" s="249">
        <v>1.7000000000000001E-4</v>
      </c>
      <c r="O60" s="249">
        <f>ROUND(E60*N60,2)</f>
        <v>0</v>
      </c>
      <c r="P60" s="249">
        <v>0</v>
      </c>
      <c r="Q60" s="249">
        <f>ROUND(E60*P60,2)</f>
        <v>0</v>
      </c>
      <c r="R60" s="249" t="s">
        <v>143</v>
      </c>
      <c r="S60" s="249" t="s">
        <v>111</v>
      </c>
      <c r="T60" s="250" t="s">
        <v>112</v>
      </c>
      <c r="U60" s="224">
        <v>0.20269000000000001</v>
      </c>
      <c r="V60" s="224">
        <f>ROUND(E60*U60,2)</f>
        <v>0.61</v>
      </c>
      <c r="W60" s="224"/>
      <c r="X60" s="224" t="s">
        <v>113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114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5">
      <c r="A61" s="244">
        <v>28</v>
      </c>
      <c r="B61" s="245" t="s">
        <v>189</v>
      </c>
      <c r="C61" s="258" t="s">
        <v>190</v>
      </c>
      <c r="D61" s="246" t="s">
        <v>130</v>
      </c>
      <c r="E61" s="247">
        <v>3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15</v>
      </c>
      <c r="M61" s="249">
        <f>G61*(1+L61/100)</f>
        <v>0</v>
      </c>
      <c r="N61" s="249">
        <v>1.2999999999999999E-4</v>
      </c>
      <c r="O61" s="249">
        <f>ROUND(E61*N61,2)</f>
        <v>0</v>
      </c>
      <c r="P61" s="249">
        <v>0</v>
      </c>
      <c r="Q61" s="249">
        <f>ROUND(E61*P61,2)</f>
        <v>0</v>
      </c>
      <c r="R61" s="249" t="s">
        <v>143</v>
      </c>
      <c r="S61" s="249" t="s">
        <v>111</v>
      </c>
      <c r="T61" s="250" t="s">
        <v>112</v>
      </c>
      <c r="U61" s="224">
        <v>0.20269000000000001</v>
      </c>
      <c r="V61" s="224">
        <f>ROUND(E61*U61,2)</f>
        <v>0.61</v>
      </c>
      <c r="W61" s="224"/>
      <c r="X61" s="224" t="s">
        <v>113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114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5">
      <c r="A62" s="244">
        <v>29</v>
      </c>
      <c r="B62" s="245" t="s">
        <v>191</v>
      </c>
      <c r="C62" s="258" t="s">
        <v>192</v>
      </c>
      <c r="D62" s="246" t="s">
        <v>193</v>
      </c>
      <c r="E62" s="247">
        <v>1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15</v>
      </c>
      <c r="M62" s="249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49"/>
      <c r="S62" s="249" t="s">
        <v>194</v>
      </c>
      <c r="T62" s="250" t="s">
        <v>195</v>
      </c>
      <c r="U62" s="224">
        <v>0</v>
      </c>
      <c r="V62" s="224">
        <f>ROUND(E62*U62,2)</f>
        <v>0</v>
      </c>
      <c r="W62" s="224"/>
      <c r="X62" s="224" t="s">
        <v>196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197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5">
      <c r="A63" s="244">
        <v>30</v>
      </c>
      <c r="B63" s="245" t="s">
        <v>198</v>
      </c>
      <c r="C63" s="258" t="s">
        <v>199</v>
      </c>
      <c r="D63" s="246" t="s">
        <v>193</v>
      </c>
      <c r="E63" s="247">
        <v>1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15</v>
      </c>
      <c r="M63" s="249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49"/>
      <c r="S63" s="249" t="s">
        <v>194</v>
      </c>
      <c r="T63" s="250" t="s">
        <v>195</v>
      </c>
      <c r="U63" s="224">
        <v>0</v>
      </c>
      <c r="V63" s="224">
        <f>ROUND(E63*U63,2)</f>
        <v>0</v>
      </c>
      <c r="W63" s="224"/>
      <c r="X63" s="224" t="s">
        <v>196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197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ht="20.399999999999999" outlineLevel="1" x14ac:dyDescent="0.25">
      <c r="A64" s="235">
        <v>31</v>
      </c>
      <c r="B64" s="236" t="s">
        <v>200</v>
      </c>
      <c r="C64" s="255" t="s">
        <v>201</v>
      </c>
      <c r="D64" s="237" t="s">
        <v>109</v>
      </c>
      <c r="E64" s="238">
        <v>10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15</v>
      </c>
      <c r="M64" s="240">
        <f>G64*(1+L64/100)</f>
        <v>0</v>
      </c>
      <c r="N64" s="240">
        <v>7.6999999999999996E-4</v>
      </c>
      <c r="O64" s="240">
        <f>ROUND(E64*N64,2)</f>
        <v>0.01</v>
      </c>
      <c r="P64" s="240">
        <v>0</v>
      </c>
      <c r="Q64" s="240">
        <f>ROUND(E64*P64,2)</f>
        <v>0</v>
      </c>
      <c r="R64" s="240" t="s">
        <v>143</v>
      </c>
      <c r="S64" s="240" t="s">
        <v>111</v>
      </c>
      <c r="T64" s="241" t="s">
        <v>112</v>
      </c>
      <c r="U64" s="224">
        <v>0.33279999999999998</v>
      </c>
      <c r="V64" s="224">
        <f>ROUND(E64*U64,2)</f>
        <v>3.33</v>
      </c>
      <c r="W64" s="224"/>
      <c r="X64" s="224" t="s">
        <v>113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114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5">
      <c r="A65" s="221"/>
      <c r="B65" s="222"/>
      <c r="C65" s="256" t="s">
        <v>202</v>
      </c>
      <c r="D65" s="243"/>
      <c r="E65" s="243"/>
      <c r="F65" s="243"/>
      <c r="G65" s="243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116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5">
      <c r="A66" s="221"/>
      <c r="B66" s="222"/>
      <c r="C66" s="257" t="s">
        <v>203</v>
      </c>
      <c r="D66" s="226"/>
      <c r="E66" s="227">
        <v>10</v>
      </c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118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20.399999999999999" outlineLevel="1" x14ac:dyDescent="0.25">
      <c r="A67" s="244">
        <v>32</v>
      </c>
      <c r="B67" s="245" t="s">
        <v>204</v>
      </c>
      <c r="C67" s="258" t="s">
        <v>205</v>
      </c>
      <c r="D67" s="246" t="s">
        <v>130</v>
      </c>
      <c r="E67" s="247">
        <v>1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15</v>
      </c>
      <c r="M67" s="249">
        <f>G67*(1+L67/100)</f>
        <v>0</v>
      </c>
      <c r="N67" s="249">
        <v>3.3E-4</v>
      </c>
      <c r="O67" s="249">
        <f>ROUND(E67*N67,2)</f>
        <v>0</v>
      </c>
      <c r="P67" s="249">
        <v>0</v>
      </c>
      <c r="Q67" s="249">
        <f>ROUND(E67*P67,2)</f>
        <v>0</v>
      </c>
      <c r="R67" s="249" t="s">
        <v>143</v>
      </c>
      <c r="S67" s="249" t="s">
        <v>111</v>
      </c>
      <c r="T67" s="250" t="s">
        <v>112</v>
      </c>
      <c r="U67" s="224">
        <v>0.24107000000000001</v>
      </c>
      <c r="V67" s="224">
        <f>ROUND(E67*U67,2)</f>
        <v>0.24</v>
      </c>
      <c r="W67" s="224"/>
      <c r="X67" s="224" t="s">
        <v>113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114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0.399999999999999" outlineLevel="1" x14ac:dyDescent="0.25">
      <c r="A68" s="235">
        <v>33</v>
      </c>
      <c r="B68" s="236" t="s">
        <v>206</v>
      </c>
      <c r="C68" s="255" t="s">
        <v>207</v>
      </c>
      <c r="D68" s="237" t="s">
        <v>109</v>
      </c>
      <c r="E68" s="238">
        <v>90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15</v>
      </c>
      <c r="M68" s="240">
        <f>G68*(1+L68/100)</f>
        <v>0</v>
      </c>
      <c r="N68" s="240">
        <v>4.0099999999999997E-3</v>
      </c>
      <c r="O68" s="240">
        <f>ROUND(E68*N68,2)</f>
        <v>0.36</v>
      </c>
      <c r="P68" s="240">
        <v>0</v>
      </c>
      <c r="Q68" s="240">
        <f>ROUND(E68*P68,2)</f>
        <v>0</v>
      </c>
      <c r="R68" s="240" t="s">
        <v>143</v>
      </c>
      <c r="S68" s="240" t="s">
        <v>111</v>
      </c>
      <c r="T68" s="241" t="s">
        <v>112</v>
      </c>
      <c r="U68" s="224">
        <v>0.54290000000000005</v>
      </c>
      <c r="V68" s="224">
        <f>ROUND(E68*U68,2)</f>
        <v>48.86</v>
      </c>
      <c r="W68" s="224"/>
      <c r="X68" s="224" t="s">
        <v>113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114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5">
      <c r="A69" s="221"/>
      <c r="B69" s="222"/>
      <c r="C69" s="256" t="s">
        <v>202</v>
      </c>
      <c r="D69" s="243"/>
      <c r="E69" s="243"/>
      <c r="F69" s="243"/>
      <c r="G69" s="243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116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20.399999999999999" outlineLevel="1" x14ac:dyDescent="0.25">
      <c r="A70" s="244">
        <v>34</v>
      </c>
      <c r="B70" s="245" t="s">
        <v>208</v>
      </c>
      <c r="C70" s="258" t="s">
        <v>209</v>
      </c>
      <c r="D70" s="246" t="s">
        <v>109</v>
      </c>
      <c r="E70" s="247">
        <v>45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15</v>
      </c>
      <c r="M70" s="249">
        <f>G70*(1+L70/100)</f>
        <v>0</v>
      </c>
      <c r="N70" s="249">
        <v>2.0000000000000002E-5</v>
      </c>
      <c r="O70" s="249">
        <f>ROUND(E70*N70,2)</f>
        <v>0</v>
      </c>
      <c r="P70" s="249">
        <v>0</v>
      </c>
      <c r="Q70" s="249">
        <f>ROUND(E70*P70,2)</f>
        <v>0</v>
      </c>
      <c r="R70" s="249" t="s">
        <v>143</v>
      </c>
      <c r="S70" s="249" t="s">
        <v>111</v>
      </c>
      <c r="T70" s="250" t="s">
        <v>112</v>
      </c>
      <c r="U70" s="224">
        <v>0.129</v>
      </c>
      <c r="V70" s="224">
        <f>ROUND(E70*U70,2)</f>
        <v>5.81</v>
      </c>
      <c r="W70" s="224"/>
      <c r="X70" s="224" t="s">
        <v>113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114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20.399999999999999" outlineLevel="1" x14ac:dyDescent="0.25">
      <c r="A71" s="244">
        <v>35</v>
      </c>
      <c r="B71" s="245" t="s">
        <v>210</v>
      </c>
      <c r="C71" s="258" t="s">
        <v>211</v>
      </c>
      <c r="D71" s="246" t="s">
        <v>109</v>
      </c>
      <c r="E71" s="247">
        <v>45</v>
      </c>
      <c r="F71" s="248"/>
      <c r="G71" s="249">
        <f>ROUND(E71*F71,2)</f>
        <v>0</v>
      </c>
      <c r="H71" s="248"/>
      <c r="I71" s="249">
        <f>ROUND(E71*H71,2)</f>
        <v>0</v>
      </c>
      <c r="J71" s="248"/>
      <c r="K71" s="249">
        <f>ROUND(E71*J71,2)</f>
        <v>0</v>
      </c>
      <c r="L71" s="249">
        <v>15</v>
      </c>
      <c r="M71" s="249">
        <f>G71*(1+L71/100)</f>
        <v>0</v>
      </c>
      <c r="N71" s="249">
        <v>4.0000000000000003E-5</v>
      </c>
      <c r="O71" s="249">
        <f>ROUND(E71*N71,2)</f>
        <v>0</v>
      </c>
      <c r="P71" s="249">
        <v>0</v>
      </c>
      <c r="Q71" s="249">
        <f>ROUND(E71*P71,2)</f>
        <v>0</v>
      </c>
      <c r="R71" s="249" t="s">
        <v>143</v>
      </c>
      <c r="S71" s="249" t="s">
        <v>111</v>
      </c>
      <c r="T71" s="250" t="s">
        <v>112</v>
      </c>
      <c r="U71" s="224">
        <v>0.129</v>
      </c>
      <c r="V71" s="224">
        <f>ROUND(E71*U71,2)</f>
        <v>5.81</v>
      </c>
      <c r="W71" s="224"/>
      <c r="X71" s="224" t="s">
        <v>113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114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0.399999999999999" outlineLevel="1" x14ac:dyDescent="0.25">
      <c r="A72" s="244">
        <v>36</v>
      </c>
      <c r="B72" s="245" t="s">
        <v>212</v>
      </c>
      <c r="C72" s="258" t="s">
        <v>213</v>
      </c>
      <c r="D72" s="246" t="s">
        <v>109</v>
      </c>
      <c r="E72" s="247">
        <v>20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15</v>
      </c>
      <c r="M72" s="249">
        <f>G72*(1+L72/100)</f>
        <v>0</v>
      </c>
      <c r="N72" s="249">
        <v>5.0000000000000002E-5</v>
      </c>
      <c r="O72" s="249">
        <f>ROUND(E72*N72,2)</f>
        <v>0</v>
      </c>
      <c r="P72" s="249">
        <v>0</v>
      </c>
      <c r="Q72" s="249">
        <f>ROUND(E72*P72,2)</f>
        <v>0</v>
      </c>
      <c r="R72" s="249" t="s">
        <v>143</v>
      </c>
      <c r="S72" s="249" t="s">
        <v>111</v>
      </c>
      <c r="T72" s="250" t="s">
        <v>112</v>
      </c>
      <c r="U72" s="224">
        <v>0.14199999999999999</v>
      </c>
      <c r="V72" s="224">
        <f>ROUND(E72*U72,2)</f>
        <v>2.84</v>
      </c>
      <c r="W72" s="224"/>
      <c r="X72" s="224" t="s">
        <v>113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114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ht="20.399999999999999" outlineLevel="1" x14ac:dyDescent="0.25">
      <c r="A73" s="235">
        <v>37</v>
      </c>
      <c r="B73" s="236" t="s">
        <v>214</v>
      </c>
      <c r="C73" s="255" t="s">
        <v>215</v>
      </c>
      <c r="D73" s="237" t="s">
        <v>109</v>
      </c>
      <c r="E73" s="238">
        <v>75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15</v>
      </c>
      <c r="M73" s="240">
        <f>G73*(1+L73/100)</f>
        <v>0</v>
      </c>
      <c r="N73" s="240">
        <v>5.2199999999999998E-3</v>
      </c>
      <c r="O73" s="240">
        <f>ROUND(E73*N73,2)</f>
        <v>0.39</v>
      </c>
      <c r="P73" s="240">
        <v>0</v>
      </c>
      <c r="Q73" s="240">
        <f>ROUND(E73*P73,2)</f>
        <v>0</v>
      </c>
      <c r="R73" s="240" t="s">
        <v>143</v>
      </c>
      <c r="S73" s="240" t="s">
        <v>111</v>
      </c>
      <c r="T73" s="241" t="s">
        <v>112</v>
      </c>
      <c r="U73" s="224">
        <v>0.63429999999999997</v>
      </c>
      <c r="V73" s="224">
        <f>ROUND(E73*U73,2)</f>
        <v>47.57</v>
      </c>
      <c r="W73" s="224"/>
      <c r="X73" s="224" t="s">
        <v>113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114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5">
      <c r="A74" s="221"/>
      <c r="B74" s="222"/>
      <c r="C74" s="256" t="s">
        <v>202</v>
      </c>
      <c r="D74" s="243"/>
      <c r="E74" s="243"/>
      <c r="F74" s="243"/>
      <c r="G74" s="243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116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0.399999999999999" outlineLevel="1" x14ac:dyDescent="0.25">
      <c r="A75" s="235">
        <v>38</v>
      </c>
      <c r="B75" s="236" t="s">
        <v>216</v>
      </c>
      <c r="C75" s="255" t="s">
        <v>217</v>
      </c>
      <c r="D75" s="237" t="s">
        <v>109</v>
      </c>
      <c r="E75" s="238">
        <v>20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15</v>
      </c>
      <c r="M75" s="240">
        <f>G75*(1+L75/100)</f>
        <v>0</v>
      </c>
      <c r="N75" s="240">
        <v>5.4099999999999999E-3</v>
      </c>
      <c r="O75" s="240">
        <f>ROUND(E75*N75,2)</f>
        <v>0.11</v>
      </c>
      <c r="P75" s="240">
        <v>0</v>
      </c>
      <c r="Q75" s="240">
        <f>ROUND(E75*P75,2)</f>
        <v>0</v>
      </c>
      <c r="R75" s="240" t="s">
        <v>143</v>
      </c>
      <c r="S75" s="240" t="s">
        <v>111</v>
      </c>
      <c r="T75" s="241" t="s">
        <v>112</v>
      </c>
      <c r="U75" s="224">
        <v>0.68279999999999996</v>
      </c>
      <c r="V75" s="224">
        <f>ROUND(E75*U75,2)</f>
        <v>13.66</v>
      </c>
      <c r="W75" s="224"/>
      <c r="X75" s="224" t="s">
        <v>113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114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5">
      <c r="A76" s="221"/>
      <c r="B76" s="222"/>
      <c r="C76" s="256" t="s">
        <v>202</v>
      </c>
      <c r="D76" s="243"/>
      <c r="E76" s="243"/>
      <c r="F76" s="243"/>
      <c r="G76" s="243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116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0.399999999999999" outlineLevel="1" x14ac:dyDescent="0.25">
      <c r="A77" s="244">
        <v>39</v>
      </c>
      <c r="B77" s="245" t="s">
        <v>218</v>
      </c>
      <c r="C77" s="258" t="s">
        <v>219</v>
      </c>
      <c r="D77" s="246" t="s">
        <v>130</v>
      </c>
      <c r="E77" s="247">
        <v>3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15</v>
      </c>
      <c r="M77" s="249">
        <f>G77*(1+L77/100)</f>
        <v>0</v>
      </c>
      <c r="N77" s="249">
        <v>2.47E-3</v>
      </c>
      <c r="O77" s="249">
        <f>ROUND(E77*N77,2)</f>
        <v>0.01</v>
      </c>
      <c r="P77" s="249">
        <v>0</v>
      </c>
      <c r="Q77" s="249">
        <f>ROUND(E77*P77,2)</f>
        <v>0</v>
      </c>
      <c r="R77" s="249" t="s">
        <v>143</v>
      </c>
      <c r="S77" s="249" t="s">
        <v>111</v>
      </c>
      <c r="T77" s="250" t="s">
        <v>112</v>
      </c>
      <c r="U77" s="224">
        <v>0.39300000000000002</v>
      </c>
      <c r="V77" s="224">
        <f>ROUND(E77*U77,2)</f>
        <v>1.18</v>
      </c>
      <c r="W77" s="224"/>
      <c r="X77" s="224" t="s">
        <v>113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114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5">
      <c r="A78" s="244">
        <v>40</v>
      </c>
      <c r="B78" s="245" t="s">
        <v>220</v>
      </c>
      <c r="C78" s="258" t="s">
        <v>221</v>
      </c>
      <c r="D78" s="246" t="s">
        <v>109</v>
      </c>
      <c r="E78" s="247">
        <v>185</v>
      </c>
      <c r="F78" s="248"/>
      <c r="G78" s="249">
        <f>ROUND(E78*F78,2)</f>
        <v>0</v>
      </c>
      <c r="H78" s="248"/>
      <c r="I78" s="249">
        <f>ROUND(E78*H78,2)</f>
        <v>0</v>
      </c>
      <c r="J78" s="248"/>
      <c r="K78" s="249">
        <f>ROUND(E78*J78,2)</f>
        <v>0</v>
      </c>
      <c r="L78" s="249">
        <v>15</v>
      </c>
      <c r="M78" s="249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49" t="s">
        <v>143</v>
      </c>
      <c r="S78" s="249" t="s">
        <v>111</v>
      </c>
      <c r="T78" s="250" t="s">
        <v>112</v>
      </c>
      <c r="U78" s="224">
        <v>2.9000000000000001E-2</v>
      </c>
      <c r="V78" s="224">
        <f>ROUND(E78*U78,2)</f>
        <v>5.37</v>
      </c>
      <c r="W78" s="224"/>
      <c r="X78" s="224" t="s">
        <v>113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114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5">
      <c r="A79" s="244">
        <v>41</v>
      </c>
      <c r="B79" s="245" t="s">
        <v>222</v>
      </c>
      <c r="C79" s="258" t="s">
        <v>223</v>
      </c>
      <c r="D79" s="246" t="s">
        <v>109</v>
      </c>
      <c r="E79" s="247">
        <v>185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15</v>
      </c>
      <c r="M79" s="249">
        <f>G79*(1+L79/100)</f>
        <v>0</v>
      </c>
      <c r="N79" s="249">
        <v>1.0000000000000001E-5</v>
      </c>
      <c r="O79" s="249">
        <f>ROUND(E79*N79,2)</f>
        <v>0</v>
      </c>
      <c r="P79" s="249">
        <v>0</v>
      </c>
      <c r="Q79" s="249">
        <f>ROUND(E79*P79,2)</f>
        <v>0</v>
      </c>
      <c r="R79" s="249" t="s">
        <v>143</v>
      </c>
      <c r="S79" s="249" t="s">
        <v>111</v>
      </c>
      <c r="T79" s="250" t="s">
        <v>112</v>
      </c>
      <c r="U79" s="224">
        <v>6.2E-2</v>
      </c>
      <c r="V79" s="224">
        <f>ROUND(E79*U79,2)</f>
        <v>11.47</v>
      </c>
      <c r="W79" s="224"/>
      <c r="X79" s="224" t="s">
        <v>113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114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x14ac:dyDescent="0.25">
      <c r="A80" s="229" t="s">
        <v>105</v>
      </c>
      <c r="B80" s="230" t="s">
        <v>75</v>
      </c>
      <c r="C80" s="254" t="s">
        <v>76</v>
      </c>
      <c r="D80" s="231"/>
      <c r="E80" s="232"/>
      <c r="F80" s="233"/>
      <c r="G80" s="233">
        <f>SUMIF(AG81:AG109,"&lt;&gt;NOR",G81:G109)</f>
        <v>0</v>
      </c>
      <c r="H80" s="233"/>
      <c r="I80" s="233">
        <f>SUM(I81:I109)</f>
        <v>0</v>
      </c>
      <c r="J80" s="233"/>
      <c r="K80" s="233">
        <f>SUM(K81:K109)</f>
        <v>0</v>
      </c>
      <c r="L80" s="233"/>
      <c r="M80" s="233">
        <f>SUM(M81:M109)</f>
        <v>0</v>
      </c>
      <c r="N80" s="233"/>
      <c r="O80" s="233">
        <f>SUM(O81:O109)</f>
        <v>0.42</v>
      </c>
      <c r="P80" s="233"/>
      <c r="Q80" s="233">
        <f>SUM(Q81:Q109)</f>
        <v>0.29000000000000004</v>
      </c>
      <c r="R80" s="233"/>
      <c r="S80" s="233"/>
      <c r="T80" s="234"/>
      <c r="U80" s="228"/>
      <c r="V80" s="228">
        <f>SUM(V81:V109)</f>
        <v>46.96</v>
      </c>
      <c r="W80" s="228"/>
      <c r="X80" s="228"/>
      <c r="AG80" t="s">
        <v>106</v>
      </c>
    </row>
    <row r="81" spans="1:60" outlineLevel="1" x14ac:dyDescent="0.25">
      <c r="A81" s="244">
        <v>42</v>
      </c>
      <c r="B81" s="245" t="s">
        <v>224</v>
      </c>
      <c r="C81" s="258" t="s">
        <v>225</v>
      </c>
      <c r="D81" s="246" t="s">
        <v>226</v>
      </c>
      <c r="E81" s="247">
        <v>3</v>
      </c>
      <c r="F81" s="248"/>
      <c r="G81" s="249">
        <f>ROUND(E81*F81,2)</f>
        <v>0</v>
      </c>
      <c r="H81" s="248"/>
      <c r="I81" s="249">
        <f>ROUND(E81*H81,2)</f>
        <v>0</v>
      </c>
      <c r="J81" s="248"/>
      <c r="K81" s="249">
        <f>ROUND(E81*J81,2)</f>
        <v>0</v>
      </c>
      <c r="L81" s="249">
        <v>15</v>
      </c>
      <c r="M81" s="249">
        <f>G81*(1+L81/100)</f>
        <v>0</v>
      </c>
      <c r="N81" s="249">
        <v>1.9009999999999999E-2</v>
      </c>
      <c r="O81" s="249">
        <f>ROUND(E81*N81,2)</f>
        <v>0.06</v>
      </c>
      <c r="P81" s="249">
        <v>0</v>
      </c>
      <c r="Q81" s="249">
        <f>ROUND(E81*P81,2)</f>
        <v>0</v>
      </c>
      <c r="R81" s="249" t="s">
        <v>143</v>
      </c>
      <c r="S81" s="249" t="s">
        <v>111</v>
      </c>
      <c r="T81" s="250" t="s">
        <v>112</v>
      </c>
      <c r="U81" s="224">
        <v>1.1890000000000001</v>
      </c>
      <c r="V81" s="224">
        <f>ROUND(E81*U81,2)</f>
        <v>3.57</v>
      </c>
      <c r="W81" s="224"/>
      <c r="X81" s="224" t="s">
        <v>113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114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5">
      <c r="A82" s="244">
        <v>43</v>
      </c>
      <c r="B82" s="245" t="s">
        <v>227</v>
      </c>
      <c r="C82" s="258" t="s">
        <v>228</v>
      </c>
      <c r="D82" s="246" t="s">
        <v>226</v>
      </c>
      <c r="E82" s="247">
        <v>3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15</v>
      </c>
      <c r="M82" s="249">
        <f>G82*(1+L82/100)</f>
        <v>0</v>
      </c>
      <c r="N82" s="249">
        <v>6.2E-4</v>
      </c>
      <c r="O82" s="249">
        <f>ROUND(E82*N82,2)</f>
        <v>0</v>
      </c>
      <c r="P82" s="249">
        <v>0</v>
      </c>
      <c r="Q82" s="249">
        <f>ROUND(E82*P82,2)</f>
        <v>0</v>
      </c>
      <c r="R82" s="249" t="s">
        <v>143</v>
      </c>
      <c r="S82" s="249" t="s">
        <v>111</v>
      </c>
      <c r="T82" s="250" t="s">
        <v>112</v>
      </c>
      <c r="U82" s="224">
        <v>2.6</v>
      </c>
      <c r="V82" s="224">
        <f>ROUND(E82*U82,2)</f>
        <v>7.8</v>
      </c>
      <c r="W82" s="224"/>
      <c r="X82" s="224" t="s">
        <v>113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114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20.399999999999999" outlineLevel="1" x14ac:dyDescent="0.25">
      <c r="A83" s="244">
        <v>44</v>
      </c>
      <c r="B83" s="245" t="s">
        <v>229</v>
      </c>
      <c r="C83" s="258" t="s">
        <v>230</v>
      </c>
      <c r="D83" s="246" t="s">
        <v>130</v>
      </c>
      <c r="E83" s="247">
        <v>3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15</v>
      </c>
      <c r="M83" s="249">
        <f>G83*(1+L83/100)</f>
        <v>0</v>
      </c>
      <c r="N83" s="249">
        <v>8.7500000000000008E-3</v>
      </c>
      <c r="O83" s="249">
        <f>ROUND(E83*N83,2)</f>
        <v>0.03</v>
      </c>
      <c r="P83" s="249">
        <v>0</v>
      </c>
      <c r="Q83" s="249">
        <f>ROUND(E83*P83,2)</f>
        <v>0</v>
      </c>
      <c r="R83" s="249" t="s">
        <v>231</v>
      </c>
      <c r="S83" s="249" t="s">
        <v>111</v>
      </c>
      <c r="T83" s="250" t="s">
        <v>112</v>
      </c>
      <c r="U83" s="224">
        <v>0</v>
      </c>
      <c r="V83" s="224">
        <f>ROUND(E83*U83,2)</f>
        <v>0</v>
      </c>
      <c r="W83" s="224"/>
      <c r="X83" s="224" t="s">
        <v>196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232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0.399999999999999" outlineLevel="1" x14ac:dyDescent="0.25">
      <c r="A84" s="244">
        <v>45</v>
      </c>
      <c r="B84" s="245" t="s">
        <v>233</v>
      </c>
      <c r="C84" s="258" t="s">
        <v>234</v>
      </c>
      <c r="D84" s="246" t="s">
        <v>130</v>
      </c>
      <c r="E84" s="247">
        <v>3</v>
      </c>
      <c r="F84" s="248"/>
      <c r="G84" s="249">
        <f>ROUND(E84*F84,2)</f>
        <v>0</v>
      </c>
      <c r="H84" s="248"/>
      <c r="I84" s="249">
        <f>ROUND(E84*H84,2)</f>
        <v>0</v>
      </c>
      <c r="J84" s="248"/>
      <c r="K84" s="249">
        <f>ROUND(E84*J84,2)</f>
        <v>0</v>
      </c>
      <c r="L84" s="249">
        <v>15</v>
      </c>
      <c r="M84" s="249">
        <f>G84*(1+L84/100)</f>
        <v>0</v>
      </c>
      <c r="N84" s="249">
        <v>0.01</v>
      </c>
      <c r="O84" s="249">
        <f>ROUND(E84*N84,2)</f>
        <v>0.03</v>
      </c>
      <c r="P84" s="249">
        <v>0</v>
      </c>
      <c r="Q84" s="249">
        <f>ROUND(E84*P84,2)</f>
        <v>0</v>
      </c>
      <c r="R84" s="249" t="s">
        <v>231</v>
      </c>
      <c r="S84" s="249" t="s">
        <v>111</v>
      </c>
      <c r="T84" s="250" t="s">
        <v>112</v>
      </c>
      <c r="U84" s="224">
        <v>0</v>
      </c>
      <c r="V84" s="224">
        <f>ROUND(E84*U84,2)</f>
        <v>0</v>
      </c>
      <c r="W84" s="224"/>
      <c r="X84" s="224" t="s">
        <v>196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232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5">
      <c r="A85" s="244">
        <v>46</v>
      </c>
      <c r="B85" s="245" t="s">
        <v>235</v>
      </c>
      <c r="C85" s="258" t="s">
        <v>236</v>
      </c>
      <c r="D85" s="246" t="s">
        <v>226</v>
      </c>
      <c r="E85" s="247">
        <v>3</v>
      </c>
      <c r="F85" s="248"/>
      <c r="G85" s="249">
        <f>ROUND(E85*F85,2)</f>
        <v>0</v>
      </c>
      <c r="H85" s="248"/>
      <c r="I85" s="249">
        <f>ROUND(E85*H85,2)</f>
        <v>0</v>
      </c>
      <c r="J85" s="248"/>
      <c r="K85" s="249">
        <f>ROUND(E85*J85,2)</f>
        <v>0</v>
      </c>
      <c r="L85" s="249">
        <v>15</v>
      </c>
      <c r="M85" s="249">
        <f>G85*(1+L85/100)</f>
        <v>0</v>
      </c>
      <c r="N85" s="249">
        <v>1.7000000000000001E-4</v>
      </c>
      <c r="O85" s="249">
        <f>ROUND(E85*N85,2)</f>
        <v>0</v>
      </c>
      <c r="P85" s="249">
        <v>0</v>
      </c>
      <c r="Q85" s="249">
        <f>ROUND(E85*P85,2)</f>
        <v>0</v>
      </c>
      <c r="R85" s="249" t="s">
        <v>143</v>
      </c>
      <c r="S85" s="249" t="s">
        <v>111</v>
      </c>
      <c r="T85" s="250" t="s">
        <v>112</v>
      </c>
      <c r="U85" s="224">
        <v>2.9</v>
      </c>
      <c r="V85" s="224">
        <f>ROUND(E85*U85,2)</f>
        <v>8.6999999999999993</v>
      </c>
      <c r="W85" s="224"/>
      <c r="X85" s="224" t="s">
        <v>113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114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0.399999999999999" outlineLevel="1" x14ac:dyDescent="0.25">
      <c r="A86" s="244">
        <v>47</v>
      </c>
      <c r="B86" s="245" t="s">
        <v>237</v>
      </c>
      <c r="C86" s="258" t="s">
        <v>238</v>
      </c>
      <c r="D86" s="246" t="s">
        <v>130</v>
      </c>
      <c r="E86" s="247">
        <v>3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15</v>
      </c>
      <c r="M86" s="249">
        <f>G86*(1+L86/100)</f>
        <v>0</v>
      </c>
      <c r="N86" s="249">
        <v>1.64E-3</v>
      </c>
      <c r="O86" s="249">
        <f>ROUND(E86*N86,2)</f>
        <v>0</v>
      </c>
      <c r="P86" s="249">
        <v>0</v>
      </c>
      <c r="Q86" s="249">
        <f>ROUND(E86*P86,2)</f>
        <v>0</v>
      </c>
      <c r="R86" s="249" t="s">
        <v>143</v>
      </c>
      <c r="S86" s="249" t="s">
        <v>111</v>
      </c>
      <c r="T86" s="250" t="s">
        <v>112</v>
      </c>
      <c r="U86" s="224">
        <v>0.44500000000000001</v>
      </c>
      <c r="V86" s="224">
        <f>ROUND(E86*U86,2)</f>
        <v>1.34</v>
      </c>
      <c r="W86" s="224"/>
      <c r="X86" s="224" t="s">
        <v>113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114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5">
      <c r="A87" s="235">
        <v>48</v>
      </c>
      <c r="B87" s="236" t="s">
        <v>239</v>
      </c>
      <c r="C87" s="255" t="s">
        <v>240</v>
      </c>
      <c r="D87" s="237" t="s">
        <v>226</v>
      </c>
      <c r="E87" s="238">
        <v>3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15</v>
      </c>
      <c r="M87" s="240">
        <f>G87*(1+L87/100)</f>
        <v>0</v>
      </c>
      <c r="N87" s="240">
        <v>7.2000000000000005E-4</v>
      </c>
      <c r="O87" s="240">
        <f>ROUND(E87*N87,2)</f>
        <v>0</v>
      </c>
      <c r="P87" s="240">
        <v>0</v>
      </c>
      <c r="Q87" s="240">
        <f>ROUND(E87*P87,2)</f>
        <v>0</v>
      </c>
      <c r="R87" s="240" t="s">
        <v>143</v>
      </c>
      <c r="S87" s="240" t="s">
        <v>111</v>
      </c>
      <c r="T87" s="241" t="s">
        <v>112</v>
      </c>
      <c r="U87" s="224">
        <v>0.50600000000000001</v>
      </c>
      <c r="V87" s="224">
        <f>ROUND(E87*U87,2)</f>
        <v>1.52</v>
      </c>
      <c r="W87" s="224"/>
      <c r="X87" s="224" t="s">
        <v>113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114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5">
      <c r="A88" s="221">
        <v>49</v>
      </c>
      <c r="B88" s="222" t="s">
        <v>241</v>
      </c>
      <c r="C88" s="259" t="s">
        <v>242</v>
      </c>
      <c r="D88" s="223" t="s">
        <v>0</v>
      </c>
      <c r="E88" s="251"/>
      <c r="F88" s="225"/>
      <c r="G88" s="224">
        <f>ROUND(E88*F88,2)</f>
        <v>0</v>
      </c>
      <c r="H88" s="225"/>
      <c r="I88" s="224">
        <f>ROUND(E88*H88,2)</f>
        <v>0</v>
      </c>
      <c r="J88" s="225"/>
      <c r="K88" s="224">
        <f>ROUND(E88*J88,2)</f>
        <v>0</v>
      </c>
      <c r="L88" s="224">
        <v>15</v>
      </c>
      <c r="M88" s="224">
        <f>G88*(1+L88/100)</f>
        <v>0</v>
      </c>
      <c r="N88" s="224">
        <v>0</v>
      </c>
      <c r="O88" s="224">
        <f>ROUND(E88*N88,2)</f>
        <v>0</v>
      </c>
      <c r="P88" s="224">
        <v>0</v>
      </c>
      <c r="Q88" s="224">
        <f>ROUND(E88*P88,2)</f>
        <v>0</v>
      </c>
      <c r="R88" s="224" t="s">
        <v>143</v>
      </c>
      <c r="S88" s="224" t="s">
        <v>111</v>
      </c>
      <c r="T88" s="224" t="s">
        <v>112</v>
      </c>
      <c r="U88" s="224">
        <v>0</v>
      </c>
      <c r="V88" s="224">
        <f>ROUND(E88*U88,2)</f>
        <v>0</v>
      </c>
      <c r="W88" s="224"/>
      <c r="X88" s="224" t="s">
        <v>136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137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5">
      <c r="A89" s="221"/>
      <c r="B89" s="222"/>
      <c r="C89" s="260" t="s">
        <v>186</v>
      </c>
      <c r="D89" s="252"/>
      <c r="E89" s="252"/>
      <c r="F89" s="252"/>
      <c r="G89" s="252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116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5">
      <c r="A90" s="244">
        <v>50</v>
      </c>
      <c r="B90" s="245" t="s">
        <v>243</v>
      </c>
      <c r="C90" s="258" t="s">
        <v>244</v>
      </c>
      <c r="D90" s="246" t="s">
        <v>130</v>
      </c>
      <c r="E90" s="247">
        <v>3</v>
      </c>
      <c r="F90" s="248"/>
      <c r="G90" s="249">
        <f>ROUND(E90*F90,2)</f>
        <v>0</v>
      </c>
      <c r="H90" s="248"/>
      <c r="I90" s="249">
        <f>ROUND(E90*H90,2)</f>
        <v>0</v>
      </c>
      <c r="J90" s="248"/>
      <c r="K90" s="249">
        <f>ROUND(E90*J90,2)</f>
        <v>0</v>
      </c>
      <c r="L90" s="249">
        <v>15</v>
      </c>
      <c r="M90" s="249">
        <f>G90*(1+L90/100)</f>
        <v>0</v>
      </c>
      <c r="N90" s="249">
        <v>6.4999999999999997E-3</v>
      </c>
      <c r="O90" s="249">
        <f>ROUND(E90*N90,2)</f>
        <v>0.02</v>
      </c>
      <c r="P90" s="249">
        <v>0</v>
      </c>
      <c r="Q90" s="249">
        <f>ROUND(E90*P90,2)</f>
        <v>0</v>
      </c>
      <c r="R90" s="249"/>
      <c r="S90" s="249" t="s">
        <v>194</v>
      </c>
      <c r="T90" s="250" t="s">
        <v>112</v>
      </c>
      <c r="U90" s="224">
        <v>0</v>
      </c>
      <c r="V90" s="224">
        <f>ROUND(E90*U90,2)</f>
        <v>0</v>
      </c>
      <c r="W90" s="224"/>
      <c r="X90" s="224" t="s">
        <v>196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232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ht="20.399999999999999" outlineLevel="1" x14ac:dyDescent="0.25">
      <c r="A91" s="244">
        <v>51</v>
      </c>
      <c r="B91" s="245" t="s">
        <v>245</v>
      </c>
      <c r="C91" s="258" t="s">
        <v>246</v>
      </c>
      <c r="D91" s="246" t="s">
        <v>130</v>
      </c>
      <c r="E91" s="247">
        <v>3</v>
      </c>
      <c r="F91" s="248"/>
      <c r="G91" s="249">
        <f>ROUND(E91*F91,2)</f>
        <v>0</v>
      </c>
      <c r="H91" s="248"/>
      <c r="I91" s="249">
        <f>ROUND(E91*H91,2)</f>
        <v>0</v>
      </c>
      <c r="J91" s="248"/>
      <c r="K91" s="249">
        <f>ROUND(E91*J91,2)</f>
        <v>0</v>
      </c>
      <c r="L91" s="249">
        <v>15</v>
      </c>
      <c r="M91" s="249">
        <f>G91*(1+L91/100)</f>
        <v>0</v>
      </c>
      <c r="N91" s="249">
        <v>1.5200000000000001E-3</v>
      </c>
      <c r="O91" s="249">
        <f>ROUND(E91*N91,2)</f>
        <v>0</v>
      </c>
      <c r="P91" s="249">
        <v>0</v>
      </c>
      <c r="Q91" s="249">
        <f>ROUND(E91*P91,2)</f>
        <v>0</v>
      </c>
      <c r="R91" s="249" t="s">
        <v>143</v>
      </c>
      <c r="S91" s="249" t="s">
        <v>111</v>
      </c>
      <c r="T91" s="250" t="s">
        <v>112</v>
      </c>
      <c r="U91" s="224">
        <v>0.58699999999999997</v>
      </c>
      <c r="V91" s="224">
        <f>ROUND(E91*U91,2)</f>
        <v>1.76</v>
      </c>
      <c r="W91" s="224"/>
      <c r="X91" s="224" t="s">
        <v>113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114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5">
      <c r="A92" s="244">
        <v>52</v>
      </c>
      <c r="B92" s="245" t="s">
        <v>247</v>
      </c>
      <c r="C92" s="258" t="s">
        <v>248</v>
      </c>
      <c r="D92" s="246" t="s">
        <v>130</v>
      </c>
      <c r="E92" s="247">
        <v>3</v>
      </c>
      <c r="F92" s="248"/>
      <c r="G92" s="249">
        <f>ROUND(E92*F92,2)</f>
        <v>0</v>
      </c>
      <c r="H92" s="248"/>
      <c r="I92" s="249">
        <f>ROUND(E92*H92,2)</f>
        <v>0</v>
      </c>
      <c r="J92" s="248"/>
      <c r="K92" s="249">
        <f>ROUND(E92*J92,2)</f>
        <v>0</v>
      </c>
      <c r="L92" s="249">
        <v>15</v>
      </c>
      <c r="M92" s="249">
        <f>G92*(1+L92/100)</f>
        <v>0</v>
      </c>
      <c r="N92" s="249">
        <v>8.0000000000000004E-4</v>
      </c>
      <c r="O92" s="249">
        <f>ROUND(E92*N92,2)</f>
        <v>0</v>
      </c>
      <c r="P92" s="249">
        <v>0</v>
      </c>
      <c r="Q92" s="249">
        <f>ROUND(E92*P92,2)</f>
        <v>0</v>
      </c>
      <c r="R92" s="249" t="s">
        <v>231</v>
      </c>
      <c r="S92" s="249" t="s">
        <v>111</v>
      </c>
      <c r="T92" s="250" t="s">
        <v>112</v>
      </c>
      <c r="U92" s="224">
        <v>0</v>
      </c>
      <c r="V92" s="224">
        <f>ROUND(E92*U92,2)</f>
        <v>0</v>
      </c>
      <c r="W92" s="224"/>
      <c r="X92" s="224" t="s">
        <v>196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232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5">
      <c r="A93" s="244">
        <v>53</v>
      </c>
      <c r="B93" s="245" t="s">
        <v>249</v>
      </c>
      <c r="C93" s="258" t="s">
        <v>250</v>
      </c>
      <c r="D93" s="246" t="s">
        <v>226</v>
      </c>
      <c r="E93" s="247">
        <v>3</v>
      </c>
      <c r="F93" s="248"/>
      <c r="G93" s="249">
        <f>ROUND(E93*F93,2)</f>
        <v>0</v>
      </c>
      <c r="H93" s="248"/>
      <c r="I93" s="249">
        <f>ROUND(E93*H93,2)</f>
        <v>0</v>
      </c>
      <c r="J93" s="248"/>
      <c r="K93" s="249">
        <f>ROUND(E93*J93,2)</f>
        <v>0</v>
      </c>
      <c r="L93" s="249">
        <v>15</v>
      </c>
      <c r="M93" s="249">
        <f>G93*(1+L93/100)</f>
        <v>0</v>
      </c>
      <c r="N93" s="249">
        <v>2.4000000000000001E-4</v>
      </c>
      <c r="O93" s="249">
        <f>ROUND(E93*N93,2)</f>
        <v>0</v>
      </c>
      <c r="P93" s="249">
        <v>0</v>
      </c>
      <c r="Q93" s="249">
        <f>ROUND(E93*P93,2)</f>
        <v>0</v>
      </c>
      <c r="R93" s="249" t="s">
        <v>143</v>
      </c>
      <c r="S93" s="249" t="s">
        <v>111</v>
      </c>
      <c r="T93" s="250" t="s">
        <v>112</v>
      </c>
      <c r="U93" s="224">
        <v>0.124</v>
      </c>
      <c r="V93" s="224">
        <f>ROUND(E93*U93,2)</f>
        <v>0.37</v>
      </c>
      <c r="W93" s="224"/>
      <c r="X93" s="224" t="s">
        <v>113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114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5">
      <c r="A94" s="235">
        <v>54</v>
      </c>
      <c r="B94" s="236" t="s">
        <v>251</v>
      </c>
      <c r="C94" s="255" t="s">
        <v>252</v>
      </c>
      <c r="D94" s="237" t="s">
        <v>130</v>
      </c>
      <c r="E94" s="238">
        <v>3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15</v>
      </c>
      <c r="M94" s="240">
        <f>G94*(1+L94/100)</f>
        <v>0</v>
      </c>
      <c r="N94" s="240">
        <v>9.0000000000000006E-5</v>
      </c>
      <c r="O94" s="240">
        <f>ROUND(E94*N94,2)</f>
        <v>0</v>
      </c>
      <c r="P94" s="240">
        <v>0</v>
      </c>
      <c r="Q94" s="240">
        <f>ROUND(E94*P94,2)</f>
        <v>0</v>
      </c>
      <c r="R94" s="240" t="s">
        <v>143</v>
      </c>
      <c r="S94" s="240" t="s">
        <v>111</v>
      </c>
      <c r="T94" s="241" t="s">
        <v>112</v>
      </c>
      <c r="U94" s="224">
        <v>0.18</v>
      </c>
      <c r="V94" s="224">
        <f>ROUND(E94*U94,2)</f>
        <v>0.54</v>
      </c>
      <c r="W94" s="224"/>
      <c r="X94" s="224" t="s">
        <v>113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114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5">
      <c r="A95" s="221"/>
      <c r="B95" s="222"/>
      <c r="C95" s="256" t="s">
        <v>253</v>
      </c>
      <c r="D95" s="243"/>
      <c r="E95" s="243"/>
      <c r="F95" s="243"/>
      <c r="G95" s="243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14"/>
      <c r="Z95" s="214"/>
      <c r="AA95" s="214"/>
      <c r="AB95" s="214"/>
      <c r="AC95" s="214"/>
      <c r="AD95" s="214"/>
      <c r="AE95" s="214"/>
      <c r="AF95" s="214"/>
      <c r="AG95" s="214" t="s">
        <v>116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5">
      <c r="A96" s="244">
        <v>55</v>
      </c>
      <c r="B96" s="245" t="s">
        <v>254</v>
      </c>
      <c r="C96" s="258" t="s">
        <v>255</v>
      </c>
      <c r="D96" s="246" t="s">
        <v>226</v>
      </c>
      <c r="E96" s="247">
        <v>2</v>
      </c>
      <c r="F96" s="248"/>
      <c r="G96" s="249">
        <f>ROUND(E96*F96,2)</f>
        <v>0</v>
      </c>
      <c r="H96" s="248"/>
      <c r="I96" s="249">
        <f>ROUND(E96*H96,2)</f>
        <v>0</v>
      </c>
      <c r="J96" s="248"/>
      <c r="K96" s="249">
        <f>ROUND(E96*J96,2)</f>
        <v>0</v>
      </c>
      <c r="L96" s="249">
        <v>15</v>
      </c>
      <c r="M96" s="249">
        <f>G96*(1+L96/100)</f>
        <v>0</v>
      </c>
      <c r="N96" s="249">
        <v>0</v>
      </c>
      <c r="O96" s="249">
        <f>ROUND(E96*N96,2)</f>
        <v>0</v>
      </c>
      <c r="P96" s="249">
        <v>1.933E-2</v>
      </c>
      <c r="Q96" s="249">
        <f>ROUND(E96*P96,2)</f>
        <v>0.04</v>
      </c>
      <c r="R96" s="249" t="s">
        <v>143</v>
      </c>
      <c r="S96" s="249" t="s">
        <v>111</v>
      </c>
      <c r="T96" s="250" t="s">
        <v>112</v>
      </c>
      <c r="U96" s="224">
        <v>0.59</v>
      </c>
      <c r="V96" s="224">
        <f>ROUND(E96*U96,2)</f>
        <v>1.18</v>
      </c>
      <c r="W96" s="224"/>
      <c r="X96" s="224" t="s">
        <v>113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114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5">
      <c r="A97" s="244">
        <v>56</v>
      </c>
      <c r="B97" s="245" t="s">
        <v>256</v>
      </c>
      <c r="C97" s="258" t="s">
        <v>257</v>
      </c>
      <c r="D97" s="246" t="s">
        <v>226</v>
      </c>
      <c r="E97" s="247">
        <v>1</v>
      </c>
      <c r="F97" s="248"/>
      <c r="G97" s="249">
        <f>ROUND(E97*F97,2)</f>
        <v>0</v>
      </c>
      <c r="H97" s="248"/>
      <c r="I97" s="249">
        <f>ROUND(E97*H97,2)</f>
        <v>0</v>
      </c>
      <c r="J97" s="248"/>
      <c r="K97" s="249">
        <f>ROUND(E97*J97,2)</f>
        <v>0</v>
      </c>
      <c r="L97" s="249">
        <v>15</v>
      </c>
      <c r="M97" s="249">
        <f>G97*(1+L97/100)</f>
        <v>0</v>
      </c>
      <c r="N97" s="249">
        <v>0</v>
      </c>
      <c r="O97" s="249">
        <f>ROUND(E97*N97,2)</f>
        <v>0</v>
      </c>
      <c r="P97" s="249">
        <v>8.7999999999999995E-2</v>
      </c>
      <c r="Q97" s="249">
        <f>ROUND(E97*P97,2)</f>
        <v>0.09</v>
      </c>
      <c r="R97" s="249" t="s">
        <v>143</v>
      </c>
      <c r="S97" s="249" t="s">
        <v>111</v>
      </c>
      <c r="T97" s="250" t="s">
        <v>112</v>
      </c>
      <c r="U97" s="224">
        <v>0.69299999999999995</v>
      </c>
      <c r="V97" s="224">
        <f>ROUND(E97*U97,2)</f>
        <v>0.69</v>
      </c>
      <c r="W97" s="224"/>
      <c r="X97" s="224" t="s">
        <v>113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114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5">
      <c r="A98" s="244">
        <v>57</v>
      </c>
      <c r="B98" s="245" t="s">
        <v>258</v>
      </c>
      <c r="C98" s="258" t="s">
        <v>259</v>
      </c>
      <c r="D98" s="246" t="s">
        <v>130</v>
      </c>
      <c r="E98" s="247">
        <v>8</v>
      </c>
      <c r="F98" s="248"/>
      <c r="G98" s="249">
        <f>ROUND(E98*F98,2)</f>
        <v>0</v>
      </c>
      <c r="H98" s="248"/>
      <c r="I98" s="249">
        <f>ROUND(E98*H98,2)</f>
        <v>0</v>
      </c>
      <c r="J98" s="248"/>
      <c r="K98" s="249">
        <f>ROUND(E98*J98,2)</f>
        <v>0</v>
      </c>
      <c r="L98" s="249">
        <v>15</v>
      </c>
      <c r="M98" s="249">
        <f>G98*(1+L98/100)</f>
        <v>0</v>
      </c>
      <c r="N98" s="249">
        <v>0</v>
      </c>
      <c r="O98" s="249">
        <f>ROUND(E98*N98,2)</f>
        <v>0</v>
      </c>
      <c r="P98" s="249">
        <v>8.4999999999999995E-4</v>
      </c>
      <c r="Q98" s="249">
        <f>ROUND(E98*P98,2)</f>
        <v>0.01</v>
      </c>
      <c r="R98" s="249" t="s">
        <v>143</v>
      </c>
      <c r="S98" s="249" t="s">
        <v>111</v>
      </c>
      <c r="T98" s="250" t="s">
        <v>112</v>
      </c>
      <c r="U98" s="224">
        <v>3.7999999999999999E-2</v>
      </c>
      <c r="V98" s="224">
        <f>ROUND(E98*U98,2)</f>
        <v>0.3</v>
      </c>
      <c r="W98" s="224"/>
      <c r="X98" s="224" t="s">
        <v>113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114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5">
      <c r="A99" s="244">
        <v>58</v>
      </c>
      <c r="B99" s="245" t="s">
        <v>260</v>
      </c>
      <c r="C99" s="258" t="s">
        <v>261</v>
      </c>
      <c r="D99" s="246" t="s">
        <v>226</v>
      </c>
      <c r="E99" s="247">
        <v>7</v>
      </c>
      <c r="F99" s="248"/>
      <c r="G99" s="249">
        <f>ROUND(E99*F99,2)</f>
        <v>0</v>
      </c>
      <c r="H99" s="248"/>
      <c r="I99" s="249">
        <f>ROUND(E99*H99,2)</f>
        <v>0</v>
      </c>
      <c r="J99" s="248"/>
      <c r="K99" s="249">
        <f>ROUND(E99*J99,2)</f>
        <v>0</v>
      </c>
      <c r="L99" s="249">
        <v>15</v>
      </c>
      <c r="M99" s="249">
        <f>G99*(1+L99/100)</f>
        <v>0</v>
      </c>
      <c r="N99" s="249">
        <v>0</v>
      </c>
      <c r="O99" s="249">
        <f>ROUND(E99*N99,2)</f>
        <v>0</v>
      </c>
      <c r="P99" s="249">
        <v>1.56E-3</v>
      </c>
      <c r="Q99" s="249">
        <f>ROUND(E99*P99,2)</f>
        <v>0.01</v>
      </c>
      <c r="R99" s="249" t="s">
        <v>143</v>
      </c>
      <c r="S99" s="249" t="s">
        <v>111</v>
      </c>
      <c r="T99" s="250" t="s">
        <v>112</v>
      </c>
      <c r="U99" s="224">
        <v>0.217</v>
      </c>
      <c r="V99" s="224">
        <f>ROUND(E99*U99,2)</f>
        <v>1.52</v>
      </c>
      <c r="W99" s="224"/>
      <c r="X99" s="224" t="s">
        <v>113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114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5">
      <c r="A100" s="235">
        <v>59</v>
      </c>
      <c r="B100" s="236" t="s">
        <v>262</v>
      </c>
      <c r="C100" s="255" t="s">
        <v>263</v>
      </c>
      <c r="D100" s="237" t="s">
        <v>226</v>
      </c>
      <c r="E100" s="238">
        <v>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15</v>
      </c>
      <c r="M100" s="240">
        <f>G100*(1+L100/100)</f>
        <v>0</v>
      </c>
      <c r="N100" s="240">
        <v>0</v>
      </c>
      <c r="O100" s="240">
        <f>ROUND(E100*N100,2)</f>
        <v>0</v>
      </c>
      <c r="P100" s="240">
        <v>1.7069999999999998E-2</v>
      </c>
      <c r="Q100" s="240">
        <f>ROUND(E100*P100,2)</f>
        <v>0.03</v>
      </c>
      <c r="R100" s="240" t="s">
        <v>143</v>
      </c>
      <c r="S100" s="240" t="s">
        <v>111</v>
      </c>
      <c r="T100" s="241" t="s">
        <v>112</v>
      </c>
      <c r="U100" s="224">
        <v>0.36199999999999999</v>
      </c>
      <c r="V100" s="224">
        <f>ROUND(E100*U100,2)</f>
        <v>0.72</v>
      </c>
      <c r="W100" s="224"/>
      <c r="X100" s="224" t="s">
        <v>113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114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5">
      <c r="A101" s="221"/>
      <c r="B101" s="222"/>
      <c r="C101" s="256" t="s">
        <v>264</v>
      </c>
      <c r="D101" s="243"/>
      <c r="E101" s="243"/>
      <c r="F101" s="243"/>
      <c r="G101" s="243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116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5">
      <c r="A102" s="244">
        <v>60</v>
      </c>
      <c r="B102" s="245" t="s">
        <v>265</v>
      </c>
      <c r="C102" s="258" t="s">
        <v>266</v>
      </c>
      <c r="D102" s="246" t="s">
        <v>226</v>
      </c>
      <c r="E102" s="247">
        <v>3</v>
      </c>
      <c r="F102" s="248"/>
      <c r="G102" s="249">
        <f>ROUND(E102*F102,2)</f>
        <v>0</v>
      </c>
      <c r="H102" s="248"/>
      <c r="I102" s="249">
        <f>ROUND(E102*H102,2)</f>
        <v>0</v>
      </c>
      <c r="J102" s="248"/>
      <c r="K102" s="249">
        <f>ROUND(E102*J102,2)</f>
        <v>0</v>
      </c>
      <c r="L102" s="249">
        <v>15</v>
      </c>
      <c r="M102" s="249">
        <f>G102*(1+L102/100)</f>
        <v>0</v>
      </c>
      <c r="N102" s="249">
        <v>0</v>
      </c>
      <c r="O102" s="249">
        <f>ROUND(E102*N102,2)</f>
        <v>0</v>
      </c>
      <c r="P102" s="249">
        <v>1.9460000000000002E-2</v>
      </c>
      <c r="Q102" s="249">
        <f>ROUND(E102*P102,2)</f>
        <v>0.06</v>
      </c>
      <c r="R102" s="249" t="s">
        <v>143</v>
      </c>
      <c r="S102" s="249" t="s">
        <v>111</v>
      </c>
      <c r="T102" s="250" t="s">
        <v>112</v>
      </c>
      <c r="U102" s="224">
        <v>0.38200000000000001</v>
      </c>
      <c r="V102" s="224">
        <f>ROUND(E102*U102,2)</f>
        <v>1.1499999999999999</v>
      </c>
      <c r="W102" s="224"/>
      <c r="X102" s="224" t="s">
        <v>113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114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0.399999999999999" outlineLevel="1" x14ac:dyDescent="0.25">
      <c r="A103" s="244">
        <v>61</v>
      </c>
      <c r="B103" s="245" t="s">
        <v>267</v>
      </c>
      <c r="C103" s="258" t="s">
        <v>268</v>
      </c>
      <c r="D103" s="246" t="s">
        <v>130</v>
      </c>
      <c r="E103" s="247">
        <v>3</v>
      </c>
      <c r="F103" s="248"/>
      <c r="G103" s="249">
        <f>ROUND(E103*F103,2)</f>
        <v>0</v>
      </c>
      <c r="H103" s="248"/>
      <c r="I103" s="249">
        <f>ROUND(E103*H103,2)</f>
        <v>0</v>
      </c>
      <c r="J103" s="248"/>
      <c r="K103" s="249">
        <f>ROUND(E103*J103,2)</f>
        <v>0</v>
      </c>
      <c r="L103" s="249">
        <v>15</v>
      </c>
      <c r="M103" s="249">
        <f>G103*(1+L103/100)</f>
        <v>0</v>
      </c>
      <c r="N103" s="249">
        <v>8.4999999999999995E-4</v>
      </c>
      <c r="O103" s="249">
        <f>ROUND(E103*N103,2)</f>
        <v>0</v>
      </c>
      <c r="P103" s="249">
        <v>0</v>
      </c>
      <c r="Q103" s="249">
        <f>ROUND(E103*P103,2)</f>
        <v>0</v>
      </c>
      <c r="R103" s="249" t="s">
        <v>143</v>
      </c>
      <c r="S103" s="249" t="s">
        <v>111</v>
      </c>
      <c r="T103" s="250" t="s">
        <v>112</v>
      </c>
      <c r="U103" s="224">
        <v>0.44500000000000001</v>
      </c>
      <c r="V103" s="224">
        <f>ROUND(E103*U103,2)</f>
        <v>1.34</v>
      </c>
      <c r="W103" s="224"/>
      <c r="X103" s="224" t="s">
        <v>113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114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5">
      <c r="A104" s="244">
        <v>62</v>
      </c>
      <c r="B104" s="245" t="s">
        <v>269</v>
      </c>
      <c r="C104" s="258" t="s">
        <v>270</v>
      </c>
      <c r="D104" s="246" t="s">
        <v>226</v>
      </c>
      <c r="E104" s="247">
        <v>3</v>
      </c>
      <c r="F104" s="248"/>
      <c r="G104" s="249">
        <f>ROUND(E104*F104,2)</f>
        <v>0</v>
      </c>
      <c r="H104" s="248"/>
      <c r="I104" s="249">
        <f>ROUND(E104*H104,2)</f>
        <v>0</v>
      </c>
      <c r="J104" s="248"/>
      <c r="K104" s="249">
        <f>ROUND(E104*J104,2)</f>
        <v>0</v>
      </c>
      <c r="L104" s="249">
        <v>15</v>
      </c>
      <c r="M104" s="249">
        <f>G104*(1+L104/100)</f>
        <v>0</v>
      </c>
      <c r="N104" s="249">
        <v>1.8600000000000001E-3</v>
      </c>
      <c r="O104" s="249">
        <f>ROUND(E104*N104,2)</f>
        <v>0.01</v>
      </c>
      <c r="P104" s="249">
        <v>0</v>
      </c>
      <c r="Q104" s="249">
        <f>ROUND(E104*P104,2)</f>
        <v>0</v>
      </c>
      <c r="R104" s="249" t="s">
        <v>143</v>
      </c>
      <c r="S104" s="249" t="s">
        <v>111</v>
      </c>
      <c r="T104" s="250" t="s">
        <v>112</v>
      </c>
      <c r="U104" s="224">
        <v>1.3340000000000001</v>
      </c>
      <c r="V104" s="224">
        <f>ROUND(E104*U104,2)</f>
        <v>4</v>
      </c>
      <c r="W104" s="224"/>
      <c r="X104" s="224" t="s">
        <v>113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114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ht="30.6" outlineLevel="1" x14ac:dyDescent="0.25">
      <c r="A105" s="244">
        <v>63</v>
      </c>
      <c r="B105" s="245" t="s">
        <v>271</v>
      </c>
      <c r="C105" s="258" t="s">
        <v>272</v>
      </c>
      <c r="D105" s="246" t="s">
        <v>130</v>
      </c>
      <c r="E105" s="247">
        <v>3</v>
      </c>
      <c r="F105" s="248"/>
      <c r="G105" s="249">
        <f>ROUND(E105*F105,2)</f>
        <v>0</v>
      </c>
      <c r="H105" s="248"/>
      <c r="I105" s="249">
        <f>ROUND(E105*H105,2)</f>
        <v>0</v>
      </c>
      <c r="J105" s="248"/>
      <c r="K105" s="249">
        <f>ROUND(E105*J105,2)</f>
        <v>0</v>
      </c>
      <c r="L105" s="249">
        <v>15</v>
      </c>
      <c r="M105" s="249">
        <f>G105*(1+L105/100)</f>
        <v>0</v>
      </c>
      <c r="N105" s="249">
        <v>2.5000000000000001E-2</v>
      </c>
      <c r="O105" s="249">
        <f>ROUND(E105*N105,2)</f>
        <v>0.08</v>
      </c>
      <c r="P105" s="249">
        <v>0</v>
      </c>
      <c r="Q105" s="249">
        <f>ROUND(E105*P105,2)</f>
        <v>0</v>
      </c>
      <c r="R105" s="249" t="s">
        <v>231</v>
      </c>
      <c r="S105" s="249" t="s">
        <v>111</v>
      </c>
      <c r="T105" s="250" t="s">
        <v>112</v>
      </c>
      <c r="U105" s="224">
        <v>0</v>
      </c>
      <c r="V105" s="224">
        <f>ROUND(E105*U105,2)</f>
        <v>0</v>
      </c>
      <c r="W105" s="224"/>
      <c r="X105" s="224" t="s">
        <v>196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232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ht="20.399999999999999" outlineLevel="1" x14ac:dyDescent="0.25">
      <c r="A106" s="244">
        <v>64</v>
      </c>
      <c r="B106" s="245" t="s">
        <v>273</v>
      </c>
      <c r="C106" s="258" t="s">
        <v>274</v>
      </c>
      <c r="D106" s="246" t="s">
        <v>226</v>
      </c>
      <c r="E106" s="247">
        <v>3</v>
      </c>
      <c r="F106" s="248"/>
      <c r="G106" s="249">
        <f>ROUND(E106*F106,2)</f>
        <v>0</v>
      </c>
      <c r="H106" s="248"/>
      <c r="I106" s="249">
        <f>ROUND(E106*H106,2)</f>
        <v>0</v>
      </c>
      <c r="J106" s="248"/>
      <c r="K106" s="249">
        <f>ROUND(E106*J106,2)</f>
        <v>0</v>
      </c>
      <c r="L106" s="249">
        <v>15</v>
      </c>
      <c r="M106" s="249">
        <f>G106*(1+L106/100)</f>
        <v>0</v>
      </c>
      <c r="N106" s="249">
        <v>6.4820000000000003E-2</v>
      </c>
      <c r="O106" s="249">
        <f>ROUND(E106*N106,2)</f>
        <v>0.19</v>
      </c>
      <c r="P106" s="249">
        <v>0</v>
      </c>
      <c r="Q106" s="249">
        <f>ROUND(E106*P106,2)</f>
        <v>0</v>
      </c>
      <c r="R106" s="249" t="s">
        <v>143</v>
      </c>
      <c r="S106" s="249" t="s">
        <v>111</v>
      </c>
      <c r="T106" s="250" t="s">
        <v>112</v>
      </c>
      <c r="U106" s="224">
        <v>2.9580000000000002</v>
      </c>
      <c r="V106" s="224">
        <f>ROUND(E106*U106,2)</f>
        <v>8.8699999999999992</v>
      </c>
      <c r="W106" s="224"/>
      <c r="X106" s="224" t="s">
        <v>113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114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ht="20.399999999999999" outlineLevel="1" x14ac:dyDescent="0.25">
      <c r="A107" s="244">
        <v>65</v>
      </c>
      <c r="B107" s="245" t="s">
        <v>275</v>
      </c>
      <c r="C107" s="258" t="s">
        <v>276</v>
      </c>
      <c r="D107" s="246" t="s">
        <v>130</v>
      </c>
      <c r="E107" s="247">
        <v>3</v>
      </c>
      <c r="F107" s="248"/>
      <c r="G107" s="249">
        <f>ROUND(E107*F107,2)</f>
        <v>0</v>
      </c>
      <c r="H107" s="248"/>
      <c r="I107" s="249">
        <f>ROUND(E107*H107,2)</f>
        <v>0</v>
      </c>
      <c r="J107" s="248"/>
      <c r="K107" s="249">
        <f>ROUND(E107*J107,2)</f>
        <v>0</v>
      </c>
      <c r="L107" s="249">
        <v>15</v>
      </c>
      <c r="M107" s="249">
        <f>G107*(1+L107/100)</f>
        <v>0</v>
      </c>
      <c r="N107" s="249">
        <v>4.2000000000000002E-4</v>
      </c>
      <c r="O107" s="249">
        <f>ROUND(E107*N107,2)</f>
        <v>0</v>
      </c>
      <c r="P107" s="249">
        <v>0</v>
      </c>
      <c r="Q107" s="249">
        <f>ROUND(E107*P107,2)</f>
        <v>0</v>
      </c>
      <c r="R107" s="249" t="s">
        <v>143</v>
      </c>
      <c r="S107" s="249" t="s">
        <v>111</v>
      </c>
      <c r="T107" s="250" t="s">
        <v>112</v>
      </c>
      <c r="U107" s="224">
        <v>0.246</v>
      </c>
      <c r="V107" s="224">
        <f>ROUND(E107*U107,2)</f>
        <v>0.74</v>
      </c>
      <c r="W107" s="224"/>
      <c r="X107" s="224" t="s">
        <v>113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114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5">
      <c r="A108" s="244">
        <v>66</v>
      </c>
      <c r="B108" s="245" t="s">
        <v>277</v>
      </c>
      <c r="C108" s="258" t="s">
        <v>278</v>
      </c>
      <c r="D108" s="246" t="s">
        <v>226</v>
      </c>
      <c r="E108" s="247">
        <v>1</v>
      </c>
      <c r="F108" s="248"/>
      <c r="G108" s="249">
        <f>ROUND(E108*F108,2)</f>
        <v>0</v>
      </c>
      <c r="H108" s="248"/>
      <c r="I108" s="249">
        <f>ROUND(E108*H108,2)</f>
        <v>0</v>
      </c>
      <c r="J108" s="248"/>
      <c r="K108" s="249">
        <f>ROUND(E108*J108,2)</f>
        <v>0</v>
      </c>
      <c r="L108" s="249">
        <v>15</v>
      </c>
      <c r="M108" s="249">
        <f>G108*(1+L108/100)</f>
        <v>0</v>
      </c>
      <c r="N108" s="249">
        <v>0</v>
      </c>
      <c r="O108" s="249">
        <f>ROUND(E108*N108,2)</f>
        <v>0</v>
      </c>
      <c r="P108" s="249">
        <v>3.2899999999999999E-2</v>
      </c>
      <c r="Q108" s="249">
        <f>ROUND(E108*P108,2)</f>
        <v>0.03</v>
      </c>
      <c r="R108" s="249" t="s">
        <v>143</v>
      </c>
      <c r="S108" s="249" t="s">
        <v>111</v>
      </c>
      <c r="T108" s="250" t="s">
        <v>112</v>
      </c>
      <c r="U108" s="224">
        <v>0.432</v>
      </c>
      <c r="V108" s="224">
        <f>ROUND(E108*U108,2)</f>
        <v>0.43</v>
      </c>
      <c r="W108" s="224"/>
      <c r="X108" s="224" t="s">
        <v>113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114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5">
      <c r="A109" s="235">
        <v>67</v>
      </c>
      <c r="B109" s="236" t="s">
        <v>279</v>
      </c>
      <c r="C109" s="255" t="s">
        <v>280</v>
      </c>
      <c r="D109" s="237" t="s">
        <v>226</v>
      </c>
      <c r="E109" s="238">
        <v>1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15</v>
      </c>
      <c r="M109" s="240">
        <f>G109*(1+L109/100)</f>
        <v>0</v>
      </c>
      <c r="N109" s="240">
        <v>0</v>
      </c>
      <c r="O109" s="240">
        <f>ROUND(E109*N109,2)</f>
        <v>0</v>
      </c>
      <c r="P109" s="240">
        <v>2.2800000000000001E-2</v>
      </c>
      <c r="Q109" s="240">
        <f>ROUND(E109*P109,2)</f>
        <v>0.02</v>
      </c>
      <c r="R109" s="240" t="s">
        <v>143</v>
      </c>
      <c r="S109" s="240" t="s">
        <v>111</v>
      </c>
      <c r="T109" s="241" t="s">
        <v>112</v>
      </c>
      <c r="U109" s="224">
        <v>0.42399999999999999</v>
      </c>
      <c r="V109" s="224">
        <f>ROUND(E109*U109,2)</f>
        <v>0.42</v>
      </c>
      <c r="W109" s="224"/>
      <c r="X109" s="224" t="s">
        <v>113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114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x14ac:dyDescent="0.25">
      <c r="A110" s="3"/>
      <c r="B110" s="4"/>
      <c r="C110" s="261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AE110">
        <v>15</v>
      </c>
      <c r="AF110">
        <v>21</v>
      </c>
      <c r="AG110" t="s">
        <v>92</v>
      </c>
    </row>
    <row r="111" spans="1:60" x14ac:dyDescent="0.25">
      <c r="A111" s="217"/>
      <c r="B111" s="218" t="s">
        <v>29</v>
      </c>
      <c r="C111" s="262"/>
      <c r="D111" s="219"/>
      <c r="E111" s="220"/>
      <c r="F111" s="220"/>
      <c r="G111" s="253">
        <f>G8+G13+G15+G18+G24+G55+G80</f>
        <v>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AE111">
        <f>SUMIF(L7:L109,AE110,G7:G109)</f>
        <v>0</v>
      </c>
      <c r="AF111">
        <f>SUMIF(L7:L109,AF110,G7:G109)</f>
        <v>0</v>
      </c>
      <c r="AG111" t="s">
        <v>281</v>
      </c>
    </row>
    <row r="112" spans="1:60" x14ac:dyDescent="0.25">
      <c r="C112" s="263"/>
      <c r="D112" s="10"/>
      <c r="AG112" t="s">
        <v>282</v>
      </c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bDQfvpvMGTZQk1mXjAOxWeEa6KIBcCfKL6/VcGdHwwYjwOO565v6dCFHbuehkAJ/NopNH1L7QB9Rvk4Yzp3bg==" saltValue="lefTn/eJxKSlsRQaVJS1oA==" spinCount="100000" sheet="1"/>
  <mergeCells count="28">
    <mergeCell ref="C76:G76"/>
    <mergeCell ref="C89:G89"/>
    <mergeCell ref="C95:G95"/>
    <mergeCell ref="C101:G101"/>
    <mergeCell ref="C52:G52"/>
    <mergeCell ref="C54:G54"/>
    <mergeCell ref="C59:G59"/>
    <mergeCell ref="C65:G65"/>
    <mergeCell ref="C69:G69"/>
    <mergeCell ref="C74:G74"/>
    <mergeCell ref="C39:G39"/>
    <mergeCell ref="C41:G41"/>
    <mergeCell ref="C44:G44"/>
    <mergeCell ref="C46:G46"/>
    <mergeCell ref="C48:G48"/>
    <mergeCell ref="C50:G50"/>
    <mergeCell ref="C22:G22"/>
    <mergeCell ref="C26:G26"/>
    <mergeCell ref="C31:G31"/>
    <mergeCell ref="C33:G33"/>
    <mergeCell ref="C35:G35"/>
    <mergeCell ref="C37:G37"/>
    <mergeCell ref="A1:G1"/>
    <mergeCell ref="C2:G2"/>
    <mergeCell ref="C3:G3"/>
    <mergeCell ref="C4:G4"/>
    <mergeCell ref="C10:G10"/>
    <mergeCell ref="C17:G1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2 Pol'!Názvy_tisku</vt:lpstr>
      <vt:lpstr>oadresa</vt:lpstr>
      <vt:lpstr>Stavba!Objednatel</vt:lpstr>
      <vt:lpstr>Stavba!Objekt</vt:lpstr>
      <vt:lpstr>'1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2019-03-19T12:27:02Z</cp:lastPrinted>
  <dcterms:created xsi:type="dcterms:W3CDTF">2009-04-08T07:15:50Z</dcterms:created>
  <dcterms:modified xsi:type="dcterms:W3CDTF">2020-09-30T03:11:14Z</dcterms:modified>
</cp:coreProperties>
</file>